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7115" windowHeight="84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Лист1!$A$1:$E$96</definedName>
  </definedNames>
  <calcPr calcId="124519"/>
</workbook>
</file>

<file path=xl/calcChain.xml><?xml version="1.0" encoding="utf-8"?>
<calcChain xmlns="http://schemas.openxmlformats.org/spreadsheetml/2006/main">
  <c r="D11" i="1"/>
  <c r="E11"/>
  <c r="C11"/>
  <c r="C87"/>
  <c r="C86" s="1"/>
  <c r="D89"/>
  <c r="E89"/>
  <c r="C89"/>
  <c r="C85"/>
  <c r="C82"/>
  <c r="C81" s="1"/>
  <c r="D81"/>
  <c r="D72"/>
  <c r="E72"/>
  <c r="C72"/>
  <c r="C33" l="1"/>
  <c r="E24"/>
  <c r="E27"/>
  <c r="E30"/>
  <c r="E33"/>
  <c r="D33"/>
  <c r="D30"/>
  <c r="D27"/>
  <c r="D24"/>
  <c r="C30"/>
  <c r="C27"/>
  <c r="C25" s="1"/>
  <c r="C24"/>
  <c r="C23" s="1"/>
  <c r="D25"/>
  <c r="D87"/>
  <c r="D86" s="1"/>
  <c r="D77" l="1"/>
  <c r="E77"/>
  <c r="C77"/>
  <c r="D84" l="1"/>
  <c r="D83" s="1"/>
  <c r="C84"/>
  <c r="C83" s="1"/>
  <c r="D80"/>
  <c r="C80"/>
  <c r="C76" s="1"/>
  <c r="C71" s="1"/>
  <c r="E84"/>
  <c r="E83" s="1"/>
  <c r="E80"/>
  <c r="E76" s="1"/>
  <c r="E71" s="1"/>
  <c r="D76" l="1"/>
  <c r="D71" s="1"/>
  <c r="D22"/>
  <c r="E25"/>
  <c r="E28"/>
  <c r="D28"/>
  <c r="D31"/>
  <c r="C32"/>
  <c r="E31"/>
  <c r="E22"/>
  <c r="D74"/>
  <c r="D73" s="1"/>
  <c r="C74"/>
  <c r="C73" s="1"/>
  <c r="C36"/>
  <c r="C35" s="1"/>
  <c r="C34" s="1"/>
  <c r="E68"/>
  <c r="E67" s="1"/>
  <c r="E66" s="1"/>
  <c r="D68"/>
  <c r="D67" s="1"/>
  <c r="D66" s="1"/>
  <c r="C68"/>
  <c r="C67" s="1"/>
  <c r="C66" s="1"/>
  <c r="D29"/>
  <c r="D26"/>
  <c r="D23"/>
  <c r="C31"/>
  <c r="C29"/>
  <c r="C28"/>
  <c r="C22"/>
  <c r="C14"/>
  <c r="E32"/>
  <c r="E29"/>
  <c r="E23"/>
  <c r="C52"/>
  <c r="C51" s="1"/>
  <c r="C50" s="1"/>
  <c r="C56"/>
  <c r="C55" s="1"/>
  <c r="C54" s="1"/>
  <c r="D52"/>
  <c r="D51" s="1"/>
  <c r="D50" s="1"/>
  <c r="D56"/>
  <c r="D55" s="1"/>
  <c r="D54" s="1"/>
  <c r="E52"/>
  <c r="E51" s="1"/>
  <c r="E50" s="1"/>
  <c r="E56"/>
  <c r="E55" s="1"/>
  <c r="E54" s="1"/>
  <c r="E74"/>
  <c r="E73" s="1"/>
  <c r="E61"/>
  <c r="E60" s="1"/>
  <c r="E64"/>
  <c r="E63" s="1"/>
  <c r="D61"/>
  <c r="D60" s="1"/>
  <c r="D64"/>
  <c r="D63" s="1"/>
  <c r="C61"/>
  <c r="C60" s="1"/>
  <c r="C64"/>
  <c r="C63" s="1"/>
  <c r="C16"/>
  <c r="C18"/>
  <c r="C40"/>
  <c r="C39" s="1"/>
  <c r="C44"/>
  <c r="C47"/>
  <c r="C46" s="1"/>
  <c r="E47"/>
  <c r="E46" s="1"/>
  <c r="E44"/>
  <c r="E43" s="1"/>
  <c r="D47"/>
  <c r="D46" s="1"/>
  <c r="D44"/>
  <c r="D43" s="1"/>
  <c r="E40"/>
  <c r="E39" s="1"/>
  <c r="D40"/>
  <c r="D39" s="1"/>
  <c r="E36"/>
  <c r="E35" s="1"/>
  <c r="E34" s="1"/>
  <c r="D36"/>
  <c r="D35" s="1"/>
  <c r="D34" s="1"/>
  <c r="E18"/>
  <c r="D18"/>
  <c r="E16"/>
  <c r="D16"/>
  <c r="E14"/>
  <c r="D14"/>
  <c r="C70" l="1"/>
  <c r="D70"/>
  <c r="E13"/>
  <c r="E12" s="1"/>
  <c r="E70"/>
  <c r="C13"/>
  <c r="C12" s="1"/>
  <c r="D13"/>
  <c r="D12" s="1"/>
  <c r="D42"/>
  <c r="D38" s="1"/>
  <c r="E26"/>
  <c r="C42"/>
  <c r="C38" s="1"/>
  <c r="D49"/>
  <c r="C21"/>
  <c r="C20" s="1"/>
  <c r="E21"/>
  <c r="E20" s="1"/>
  <c r="E42"/>
  <c r="E38" s="1"/>
  <c r="C59"/>
  <c r="C58" s="1"/>
  <c r="D59"/>
  <c r="D58" s="1"/>
  <c r="E49"/>
  <c r="C26"/>
  <c r="D32"/>
  <c r="E59"/>
  <c r="E58" s="1"/>
  <c r="C49"/>
  <c r="D21"/>
  <c r="D20" s="1"/>
  <c r="C43"/>
  <c r="C96" l="1"/>
  <c r="E96"/>
  <c r="D96"/>
</calcChain>
</file>

<file path=xl/sharedStrings.xml><?xml version="1.0" encoding="utf-8"?>
<sst xmlns="http://schemas.openxmlformats.org/spreadsheetml/2006/main" count="182" uniqueCount="157">
  <si>
    <t>Наименование доходов</t>
  </si>
  <si>
    <t>000 1 00 00000 00 0000 000</t>
  </si>
  <si>
    <t>НАЛОГОВЫЕ И НЕНАЛОГОВЫЕ ДОХОДЫ</t>
  </si>
  <si>
    <t>000 1 01 00000 00 0000 000</t>
  </si>
  <si>
    <t>000 1 01 02000 01 0000 110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</si>
  <si>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</si>
  <si>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</si>
  <si>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</si>
  <si>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</si>
  <si>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Доходы,  получаемые  в  виде  арендной  платы  за  земельные участки, государственная  собственность  на которые не разграничена, а также  средства  от   продажи  права  на  заключение  договоров  аренды   указанных земельных участков</t>
  </si>
  <si>
    <t>Доходы от продажи  земельных  участков,  государственная  собственность  на   которые   не разграничена</t>
  </si>
  <si>
    <t>Доходы, получаемые  в  виде  арендной  либо  иной платы  за  передачу  в   возмездное   пользование  государственного и муниципального  имущества  (за     исключением имущества  автономных  учреждений,  а также имущества государственных и муниципальных унитарных предприятий, в том числе казенных)</t>
  </si>
  <si>
    <t>000 1 11 00000 00 0000 000</t>
  </si>
  <si>
    <t>000 1 14 00000 00 0000 000</t>
  </si>
  <si>
    <t>000 1 03 00000 00 0000 000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</si>
  <si>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</si>
  <si>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</si>
  <si>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</si>
  <si>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</si>
  <si>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</si>
  <si>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прямогонный
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</si>
  <si>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000 1 01 02010 01 0000 110</t>
  </si>
  <si>
    <t>000 1 01 02020 01 0000 110</t>
  </si>
  <si>
    <t>000 1 01 02030 01 0000 110</t>
  </si>
  <si>
    <t>000 1 03 02230 01 0000 110</t>
  </si>
  <si>
    <t>000 1 03 02240 01 0000 110</t>
  </si>
  <si>
    <t>000 1 03 02250 01 0000 110</t>
  </si>
  <si>
    <t>000 1 03 02260 01 0000 110</t>
  </si>
  <si>
    <t>000 1 11 05000 00 0000 120</t>
  </si>
  <si>
    <t>000 1 11 05010 00 0000 120</t>
  </si>
  <si>
    <t>000 1 11 09000 00 0000 120</t>
  </si>
  <si>
    <t xml:space="preserve">000 1 11 09040 00 0000 120   </t>
  </si>
  <si>
    <t>Налог на имущество физических лиц</t>
  </si>
  <si>
    <t>Земельный налог</t>
  </si>
  <si>
    <t>0001 06 00000 00 0000 000</t>
  </si>
  <si>
    <t>000 1 06 01000 00 0000 110</t>
  </si>
  <si>
    <t>000 1 06 06000 00 0000 110</t>
  </si>
  <si>
    <t>Прочие доходы от использования имущества и прав, находящихся  в  государственной  и  муниципальной собственности    (за    исключением     имущества бюджетных и  автономных   учреждений,   а   также    имущества государственных и    муниципальных    унитарных предприятий, в том числе казенных)</t>
  </si>
  <si>
    <t>Прочие поступления от  использования  имущества, находящегося в  государственной  и  муниципальной собственности    (за исключением     имущества бюджетных и автономных   учреждений,   а   также    имущества   государственных   и    муниципальных    унитарных   предприятий, в том числе казенных)</t>
  </si>
  <si>
    <t>000 1 14 06010 00 0000 430</t>
  </si>
  <si>
    <t>БЕЗВОЗМЕЗДНЫЕ ПОСТУПЛЕНИЯ</t>
  </si>
  <si>
    <t>000 2 02 00000 00 0000 000</t>
  </si>
  <si>
    <t>Всего доходов</t>
  </si>
  <si>
    <t>Дотации бюджетам городских поселений на выравнивание бюджетной обеспеченности</t>
  </si>
  <si>
    <t>Налог  на  имущество  физических   лиц,  взимаемый по ставкам, применяемым  к  объектам налогообложения, расположенным   в границах городских поселений</t>
  </si>
  <si>
    <t>000 1 06 01030 13 0000 110</t>
  </si>
  <si>
    <t>Доходы,  получаемые  в  виде  арендной  платы  за   земельные участки, государственная  собственность     на которые не разграничена и которые расположены в границах городских поселений, а также средства от продажи права на заключение договоров аренды, указанных земельных участков.</t>
  </si>
  <si>
    <t xml:space="preserve">000 1 11 05013 13 0000 120   </t>
  </si>
  <si>
    <t xml:space="preserve">000 1 11 09045 13 0000 120   </t>
  </si>
  <si>
    <t>Прочие поступления  от  использования  имущества,  находящегося  в   собственности городских  поселений   (за  исключением  имущества  муниципальных бюджетных и автономных учреждений,  а  также   имущества   муниципальных  унитарных предприятий, в том числе казенных)</t>
  </si>
  <si>
    <t>Доходы    от    продажи    земельных    участков,  государственная  собственность  на   которые   не разграничена и  которые  расположены в границах городских  поселений</t>
  </si>
  <si>
    <t>000 1 14 06013 13 0000 430</t>
  </si>
  <si>
    <t xml:space="preserve">Земельный налог с организаций </t>
  </si>
  <si>
    <t>Земельный налог с организаций, обладающих земельным участком, расположенным в границах городских  поселений</t>
  </si>
  <si>
    <t>Земельный налог с физических лиц</t>
  </si>
  <si>
    <t>Земельный налог с физических, обладающих земельным участком, расположенным в границах  городских  поселений</t>
  </si>
  <si>
    <t>000 1 06 06033 13 0000 110</t>
  </si>
  <si>
    <t>0001 06 06040 00 0000 110</t>
  </si>
  <si>
    <t>000 1 06 06043 13 0000 110</t>
  </si>
  <si>
    <t>Доходы от продажи земельных участков, находящихся   в   государственной и муниципальной собственности   (за  исключением  земельных  участков  автономных  учреждений,   а    также   земельных    участков государственных и  муниципальных  предприятий,  в   том числе казенных)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</si>
  <si>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</si>
  <si>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</si>
  <si>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
000 1 14 06300 00 0000 430
</t>
  </si>
  <si>
    <t xml:space="preserve">000 1 14 06313 13 0000 430
</t>
  </si>
  <si>
    <t xml:space="preserve">Налоги на прибыль, доходы                                                                </t>
  </si>
  <si>
    <t xml:space="preserve">Налоги на товары (работы, услуги), реализуемые на территории РФ 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</si>
  <si>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</si>
  <si>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</si>
  <si>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</si>
  <si>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000 1 14 06000 00 0000 430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</si>
  <si>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</si>
  <si>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</si>
  <si>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</si>
  <si>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</si>
  <si>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000 1 05 03010 01 0000 110</t>
  </si>
  <si>
    <t>Сумма, руб.</t>
  </si>
  <si>
    <t>Дотации бюджетам бюджетной системы Российской Федерации</t>
  </si>
  <si>
    <t>Дотации на выравнивание бюджетной обеспеченности</t>
  </si>
  <si>
    <t xml:space="preserve">Доходы бюджета Родниковского городского поселения по кодам классификации доходов бюджетов </t>
  </si>
  <si>
    <t>182 1 01 02010 01 0000 110</t>
  </si>
  <si>
    <t>182 1 01 02020 01 0000 110</t>
  </si>
  <si>
    <t>182 1 01 02030 01 0000 110</t>
  </si>
  <si>
    <t>182 1 05 03010 01 0000 110</t>
  </si>
  <si>
    <t>182 1 06 01030 13 0000 110</t>
  </si>
  <si>
    <t>182 1 06 06033 13 0000 110</t>
  </si>
  <si>
    <t xml:space="preserve">212 1 11 05013 13 0000 120   </t>
  </si>
  <si>
    <t xml:space="preserve">212 1 11 09045 13 0000 120   </t>
  </si>
  <si>
    <t xml:space="preserve">212 1 14 06313 13 0000 430
</t>
  </si>
  <si>
    <t>2021 год</t>
  </si>
  <si>
    <t>000 1 06 06030 00 0000 110</t>
  </si>
  <si>
    <t>100 1 03 02231 01 0000 110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</si>
  <si>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</si>
  <si>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</si>
  <si>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</si>
  <si>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</si>
  <si>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</si>
  <si>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</si>
  <si>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
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</si>
  <si>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</si>
  <si>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</si>
  <si>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</si>
  <si>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000 2 02 10000 00 0000 150</t>
  </si>
  <si>
    <t>000 2 02 15001 00 0000 150</t>
  </si>
  <si>
    <t>000 2 02 15001 13 0000 150</t>
  </si>
  <si>
    <t>903 2 02 15001 13 0000 150</t>
  </si>
  <si>
    <t>182 1 06 06043 13 0000 110</t>
  </si>
  <si>
    <t>212 1 14 06013 13 0000 430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</si>
  <si>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</si>
  <si>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</si>
  <si>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</si>
  <si>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Платежи в целях возмещения причиненного ущерба (убытков)</t>
  </si>
  <si>
    <t>000 1 16 10000 00 0000 140</t>
  </si>
  <si>
    <t>ШТРАФЫ, САНКЦИИ, ВОЗМЕЩЕНИЕ УЩЕРБА</t>
  </si>
  <si>
    <t>000 1 16 00000 00 0000 000</t>
  </si>
  <si>
    <t>221 1 16 10061 13 0000 140</t>
  </si>
  <si>
    <t>2022год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</si>
  <si>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</si>
  <si>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</si>
  <si>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</si>
  <si>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</si>
  <si>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000 2 02 20299 00 0000 150</t>
  </si>
  <si>
    <t>000 2 02 20299 13 0000 150</t>
  </si>
  <si>
    <t>221 2 02 20299 13 0000 150</t>
  </si>
  <si>
    <t>000 2 02 20302 00 0000 150</t>
  </si>
  <si>
    <t>000 2 02 20302 13 0000 150</t>
  </si>
  <si>
    <t>221 2 02 20302 13 0000 150</t>
  </si>
  <si>
    <t>Субсидии бюджетам бюджетной системы Российской Федерации (межбюджетные субсидии)</t>
  </si>
  <si>
    <t>000 2 02 20000 00 0000 150</t>
  </si>
  <si>
    <t>000 2 02 20216 00 0000 150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</si>
  <si>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</si>
  <si>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000 2 02 20216 13 0000 150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</si>
  <si>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</si>
  <si>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221 2 02 20216 13 0000 150</t>
  </si>
  <si>
    <t>БЕЗВОЗМЕЗДНЫЕ ПОСТУПЛЕНИЯ ОТ ДРУГИХ БЮДЖЕТОВ БЮДЖЕТНОЙ СИСТЕМЫ РОССИЙСКОЙ ФЕДЕРАЦИИ</t>
  </si>
  <si>
    <t>Приложение 1</t>
  </si>
  <si>
    <t>Субсидии бюджетам городских поселений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</si>
  <si>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</si>
  <si>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 xml:space="preserve">
000 2 02 25555 00 0000 150
</t>
  </si>
  <si>
    <t>000 2 02 25555 13 0000 150</t>
  </si>
  <si>
    <t>221 2 02 25555 13 0000 150</t>
  </si>
  <si>
    <t xml:space="preserve">
000 2 02 45424 00 0000 150
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</si>
  <si>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</si>
  <si>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</si>
  <si>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
000 2 02 45424 13 0000 150
</t>
  </si>
  <si>
    <t xml:space="preserve">
221 2 02 45424 13 0000 150
</t>
  </si>
  <si>
    <t>от ________2020 № _____</t>
  </si>
  <si>
    <t>на 2021 год и плановый период 2022 и 2023 годов</t>
  </si>
  <si>
    <t>2023год</t>
  </si>
  <si>
    <t>Код классификации доходов бюджетов Российской Федерации, код главного администратора доходов городского бюджета</t>
  </si>
  <si>
    <t>к решению Совета  муниципального образования "Родниковское городское поселение Родниковского муниципального района Ивановской области"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</si>
  <si>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</si>
  <si>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</si>
  <si>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
000 2 02 40014 00 0000 150
</t>
  </si>
  <si>
    <t xml:space="preserve">
00 2 02 40014 13 0000 150
</t>
  </si>
  <si>
    <t xml:space="preserve">
221 2 02 40014 13 0000 150
</t>
  </si>
  <si>
    <t>000 2 02 40000 00 0000 150</t>
  </si>
  <si>
    <t xml:space="preserve"> Иные межбюджетные трансферты
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</si>
</sst>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0_ ;\-#,##0.00\ "/>
  </numFmts>
  <fonts count="14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i/>
      <sz val="14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1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/>
    <xf numFmtId="4" fontId="6" fillId="0" borderId="0" xfId="0" applyNumberFormat="1" applyFont="1" applyFill="1" applyBorder="1" applyAlignment="1">
      <alignment horizontal="center" vertical="top"/>
    </xf>
    <xf numFmtId="0" fontId="3" fillId="0" borderId="0" xfId="0" applyFont="1" applyBorder="1"/>
    <xf numFmtId="4" fontId="3" fillId="0" borderId="0" xfId="0" applyNumberFormat="1" applyFont="1" applyBorder="1"/>
    <xf numFmtId="4" fontId="3" fillId="0" borderId="0" xfId="0" applyNumberFormat="1" applyFont="1" applyFill="1" applyBorder="1"/>
    <xf numFmtId="0" fontId="8" fillId="2" borderId="1" xfId="0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center" vertical="top" wrapText="1"/>
    </xf>
    <xf numFmtId="4" fontId="5" fillId="0" borderId="0" xfId="0" applyNumberFormat="1" applyFont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" fontId="8" fillId="0" borderId="1" xfId="1" applyNumberFormat="1" applyFont="1" applyFill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" fontId="9" fillId="0" borderId="1" xfId="1" applyNumberFormat="1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4" fontId="10" fillId="0" borderId="1" xfId="1" applyNumberFormat="1" applyFont="1" applyFill="1" applyBorder="1" applyAlignment="1">
      <alignment horizontal="center" vertical="top"/>
    </xf>
    <xf numFmtId="4" fontId="9" fillId="0" borderId="1" xfId="0" applyNumberFormat="1" applyFont="1" applyFill="1" applyBorder="1" applyAlignment="1">
      <alignment horizontal="center" vertical="top"/>
    </xf>
    <xf numFmtId="4" fontId="10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justify" vertical="top" wrapText="1"/>
    </xf>
    <xf numFmtId="0" fontId="10" fillId="0" borderId="2" xfId="0" applyFont="1" applyFill="1" applyBorder="1" applyAlignment="1">
      <alignment horizontal="justify" vertical="top" wrapText="1"/>
    </xf>
    <xf numFmtId="0" fontId="9" fillId="0" borderId="0" xfId="0" applyFont="1" applyFill="1" applyAlignment="1">
      <alignment horizontal="justify" vertical="top" wrapText="1"/>
    </xf>
    <xf numFmtId="0" fontId="10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justify" vertical="top"/>
    </xf>
    <xf numFmtId="0" fontId="10" fillId="0" borderId="0" xfId="0" applyFont="1" applyFill="1" applyAlignment="1">
      <alignment horizontal="justify" vertical="top"/>
    </xf>
    <xf numFmtId="4" fontId="8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4" fontId="8" fillId="0" borderId="1" xfId="1" applyNumberFormat="1" applyFont="1" applyFill="1" applyBorder="1" applyAlignment="1">
      <alignment horizontal="center" vertical="top" wrapText="1"/>
    </xf>
    <xf numFmtId="4" fontId="9" fillId="0" borderId="1" xfId="1" applyNumberFormat="1" applyFont="1" applyFill="1" applyBorder="1" applyAlignment="1">
      <alignment horizontal="center" vertical="top" wrapText="1"/>
    </xf>
    <xf numFmtId="4" fontId="10" fillId="0" borderId="1" xfId="1" applyNumberFormat="1" applyFont="1" applyFill="1" applyBorder="1" applyAlignment="1">
      <alignment horizontal="center" vertical="top" wrapText="1"/>
    </xf>
    <xf numFmtId="4" fontId="9" fillId="0" borderId="3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top" wrapText="1"/>
    </xf>
    <xf numFmtId="0" fontId="11" fillId="0" borderId="0" xfId="0" applyFont="1" applyAlignment="1">
      <alignment vertical="top"/>
    </xf>
    <xf numFmtId="0" fontId="12" fillId="0" borderId="1" xfId="0" applyFont="1" applyBorder="1" applyAlignment="1">
      <alignment vertical="top"/>
    </xf>
    <xf numFmtId="0" fontId="9" fillId="2" borderId="2" xfId="0" applyFont="1" applyFill="1" applyBorder="1" applyAlignment="1">
      <alignment horizontal="center" vertical="top" wrapText="1"/>
    </xf>
    <xf numFmtId="0" fontId="12" fillId="0" borderId="0" xfId="0" applyFont="1" applyAlignment="1">
      <alignment vertical="top" wrapText="1"/>
    </xf>
    <xf numFmtId="4" fontId="9" fillId="0" borderId="2" xfId="0" applyNumberFormat="1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NumberFormat="1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horizontal="center" vertical="top"/>
    </xf>
    <xf numFmtId="165" fontId="8" fillId="0" borderId="1" xfId="1" applyNumberFormat="1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3" fillId="0" borderId="0" xfId="0" applyFont="1" applyAlignment="1"/>
    <xf numFmtId="0" fontId="8" fillId="2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/>
    <xf numFmtId="0" fontId="8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165" fontId="8" fillId="0" borderId="1" xfId="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4"/>
  <sheetViews>
    <sheetView tabSelected="1" workbookViewId="0">
      <selection activeCell="A7" sqref="A7:E7"/>
    </sheetView>
  </sheetViews>
  <sheetFormatPr defaultRowHeight="12.75"/>
  <cols>
    <col min="1" max="1" width="33.28515625" style="13" customWidth="1"/>
    <col min="2" max="2" width="102.42578125" style="1" customWidth="1"/>
    <col min="3" max="3" width="22" customWidth="1"/>
    <col min="4" max="4" width="21.7109375" customWidth="1"/>
    <col min="5" max="5" width="20.85546875" customWidth="1"/>
    <col min="6" max="6" width="25.85546875" customWidth="1"/>
    <col min="7" max="7" width="15.85546875" customWidth="1"/>
    <col min="8" max="8" width="17.42578125" bestFit="1" customWidth="1"/>
    <col min="9" max="9" width="16.5703125" customWidth="1"/>
    <col min="10" max="10" width="21.42578125" customWidth="1"/>
    <col min="11" max="11" width="14" customWidth="1"/>
  </cols>
  <sheetData>
    <row r="1" spans="1:5" ht="18.75">
      <c r="A1" s="10"/>
      <c r="B1" s="76"/>
      <c r="C1" s="77" t="s">
        <v>134</v>
      </c>
      <c r="D1" s="76"/>
      <c r="E1" s="76"/>
    </row>
    <row r="2" spans="1:5" ht="54" customHeight="1">
      <c r="A2" s="76"/>
      <c r="B2" s="76"/>
      <c r="C2" s="80" t="s">
        <v>149</v>
      </c>
      <c r="D2" s="80"/>
      <c r="E2" s="80"/>
    </row>
    <row r="3" spans="1:5" ht="18.75">
      <c r="A3" s="76"/>
      <c r="B3" s="76"/>
      <c r="C3" s="81" t="s">
        <v>145</v>
      </c>
      <c r="D3" s="81"/>
      <c r="E3" s="81"/>
    </row>
    <row r="4" spans="1:5" ht="19.5" customHeight="1"/>
    <row r="5" spans="1:5" ht="18.75">
      <c r="A5" s="88"/>
      <c r="B5" s="88"/>
      <c r="C5" s="88"/>
      <c r="D5" s="85"/>
      <c r="E5" s="85"/>
    </row>
    <row r="6" spans="1:5" ht="18.75">
      <c r="A6" s="84" t="s">
        <v>78</v>
      </c>
      <c r="B6" s="84"/>
      <c r="C6" s="84"/>
      <c r="D6" s="85"/>
      <c r="E6" s="85"/>
    </row>
    <row r="7" spans="1:5" ht="18.75">
      <c r="A7" s="84" t="s">
        <v>146</v>
      </c>
      <c r="B7" s="84"/>
      <c r="C7" s="84"/>
      <c r="D7" s="84"/>
      <c r="E7" s="84"/>
    </row>
    <row r="8" spans="1:5" ht="18.75">
      <c r="A8" s="10"/>
      <c r="B8" s="3"/>
      <c r="C8" s="3"/>
      <c r="D8" s="2"/>
      <c r="E8" s="2"/>
    </row>
    <row r="9" spans="1:5" ht="15.75">
      <c r="A9" s="82" t="s">
        <v>148</v>
      </c>
      <c r="B9" s="82" t="s">
        <v>0</v>
      </c>
      <c r="C9" s="82" t="s">
        <v>75</v>
      </c>
      <c r="D9" s="83"/>
      <c r="E9" s="83"/>
    </row>
    <row r="10" spans="1:5" ht="68.25" customHeight="1">
      <c r="A10" s="87"/>
      <c r="B10" s="82"/>
      <c r="C10" s="79" t="s">
        <v>88</v>
      </c>
      <c r="D10" s="79" t="s">
        <v>115</v>
      </c>
      <c r="E10" s="79" t="s">
        <v>147</v>
      </c>
    </row>
    <row r="11" spans="1:5" ht="15.75">
      <c r="A11" s="35" t="s">
        <v>1</v>
      </c>
      <c r="B11" s="75" t="s">
        <v>2</v>
      </c>
      <c r="C11" s="26">
        <f>C12+C20+C34+C38+C49+C58+C66</f>
        <v>132553450</v>
      </c>
      <c r="D11" s="26">
        <f t="shared" ref="D11:E11" si="0">D12+D20+D34+D38+D49+D58+D66</f>
        <v>137495200</v>
      </c>
      <c r="E11" s="26">
        <f t="shared" si="0"/>
        <v>142306640</v>
      </c>
    </row>
    <row r="12" spans="1:5" ht="15.75">
      <c r="A12" s="24" t="s">
        <v>3</v>
      </c>
      <c r="B12" s="25" t="s">
        <v>64</v>
      </c>
      <c r="C12" s="26">
        <f>C13</f>
        <v>108414000</v>
      </c>
      <c r="D12" s="26">
        <f>D13</f>
        <v>112938800</v>
      </c>
      <c r="E12" s="26">
        <f>E13</f>
        <v>117463500</v>
      </c>
    </row>
    <row r="13" spans="1:5" ht="15.75">
      <c r="A13" s="27" t="s">
        <v>4</v>
      </c>
      <c r="B13" s="28" t="s">
        <v>5</v>
      </c>
      <c r="C13" s="29">
        <f>C14+C16+C18</f>
        <v>108414000</v>
      </c>
      <c r="D13" s="29">
        <f>D14+D16+D18</f>
        <v>112938800</v>
      </c>
      <c r="E13" s="29">
        <f>E14+E16+E18</f>
        <v>117463500</v>
      </c>
    </row>
    <row r="14" spans="1:5" ht="47.25">
      <c r="A14" s="27" t="s">
        <v>21</v>
      </c>
      <c r="B14" s="28" t="s">
        <v>6</v>
      </c>
      <c r="C14" s="29">
        <f>C15</f>
        <v>108000000</v>
      </c>
      <c r="D14" s="29">
        <f>D15</f>
        <v>112500000</v>
      </c>
      <c r="E14" s="29">
        <f>E15</f>
        <v>117000000</v>
      </c>
    </row>
    <row r="15" spans="1:5" ht="47.25">
      <c r="A15" s="30" t="s">
        <v>79</v>
      </c>
      <c r="B15" s="31" t="s">
        <v>6</v>
      </c>
      <c r="C15" s="32">
        <v>108000000</v>
      </c>
      <c r="D15" s="32">
        <v>112500000</v>
      </c>
      <c r="E15" s="32">
        <v>117000000</v>
      </c>
    </row>
    <row r="16" spans="1:5" ht="78.75">
      <c r="A16" s="27" t="s">
        <v>22</v>
      </c>
      <c r="B16" s="28" t="s">
        <v>7</v>
      </c>
      <c r="C16" s="33">
        <f>C17</f>
        <v>76500</v>
      </c>
      <c r="D16" s="33">
        <f>D17</f>
        <v>78800</v>
      </c>
      <c r="E16" s="33">
        <f>E17</f>
        <v>81000</v>
      </c>
    </row>
    <row r="17" spans="1:9" ht="78.75">
      <c r="A17" s="30" t="s">
        <v>80</v>
      </c>
      <c r="B17" s="31" t="s">
        <v>7</v>
      </c>
      <c r="C17" s="34">
        <v>76500</v>
      </c>
      <c r="D17" s="34">
        <v>78800</v>
      </c>
      <c r="E17" s="34">
        <v>81000</v>
      </c>
    </row>
    <row r="18" spans="1:9" ht="31.5">
      <c r="A18" s="27" t="s">
        <v>23</v>
      </c>
      <c r="B18" s="28" t="s">
        <v>8</v>
      </c>
      <c r="C18" s="33">
        <f>C19</f>
        <v>337500</v>
      </c>
      <c r="D18" s="33">
        <f>D19</f>
        <v>360000</v>
      </c>
      <c r="E18" s="33">
        <f>E19</f>
        <v>382500</v>
      </c>
    </row>
    <row r="19" spans="1:9" ht="31.5">
      <c r="A19" s="30" t="s">
        <v>81</v>
      </c>
      <c r="B19" s="31" t="s">
        <v>8</v>
      </c>
      <c r="C19" s="34">
        <v>337500</v>
      </c>
      <c r="D19" s="34">
        <v>360000</v>
      </c>
      <c r="E19" s="34">
        <v>382500</v>
      </c>
    </row>
    <row r="20" spans="1:9" ht="18.75">
      <c r="A20" s="35" t="s">
        <v>14</v>
      </c>
      <c r="B20" s="36" t="s">
        <v>65</v>
      </c>
      <c r="C20" s="26">
        <f>C21</f>
        <v>3731150.0000000005</v>
      </c>
      <c r="D20" s="26">
        <f>D21</f>
        <v>3898100.0000000005</v>
      </c>
      <c r="E20" s="26">
        <f>E21</f>
        <v>4034840</v>
      </c>
      <c r="F20" s="17"/>
      <c r="G20" s="17"/>
      <c r="H20" s="17"/>
      <c r="I20" s="14"/>
    </row>
    <row r="21" spans="1:9" ht="31.5">
      <c r="A21" s="37" t="s">
        <v>15</v>
      </c>
      <c r="B21" s="38" t="s">
        <v>16</v>
      </c>
      <c r="C21" s="29">
        <f>C22+C25+C28+C31</f>
        <v>3731150.0000000005</v>
      </c>
      <c r="D21" s="29">
        <f>D22+D25+D28+D31</f>
        <v>3898100.0000000005</v>
      </c>
      <c r="E21" s="29">
        <f>E22+E25+E28+E31</f>
        <v>4034840</v>
      </c>
      <c r="F21" s="17"/>
      <c r="G21" s="17"/>
      <c r="H21" s="17"/>
      <c r="I21" s="14"/>
    </row>
    <row r="22" spans="1:9" ht="47.25">
      <c r="A22" s="37" t="s">
        <v>24</v>
      </c>
      <c r="B22" s="38" t="s">
        <v>17</v>
      </c>
      <c r="C22" s="33">
        <f>C24</f>
        <v>1713210</v>
      </c>
      <c r="D22" s="33">
        <f>D24</f>
        <v>1792030</v>
      </c>
      <c r="E22" s="33">
        <f>E24</f>
        <v>1868060</v>
      </c>
      <c r="F22" s="16"/>
      <c r="G22" s="16"/>
      <c r="H22" s="16"/>
      <c r="I22" s="14"/>
    </row>
    <row r="23" spans="1:9" ht="78.75">
      <c r="A23" s="37" t="s">
        <v>90</v>
      </c>
      <c r="B23" s="39" t="s">
        <v>91</v>
      </c>
      <c r="C23" s="33">
        <f>C24</f>
        <v>1713210</v>
      </c>
      <c r="D23" s="33">
        <f>D24</f>
        <v>1792030</v>
      </c>
      <c r="E23" s="33">
        <f>E24</f>
        <v>1868060</v>
      </c>
      <c r="F23" s="16"/>
      <c r="G23" s="16"/>
      <c r="H23" s="16"/>
      <c r="I23" s="14"/>
    </row>
    <row r="24" spans="1:9" ht="78.75">
      <c r="A24" s="40" t="s">
        <v>90</v>
      </c>
      <c r="B24" s="41" t="s">
        <v>91</v>
      </c>
      <c r="C24" s="34">
        <f>1766750-53540</f>
        <v>1713210</v>
      </c>
      <c r="D24" s="34">
        <f>1856270-64240</f>
        <v>1792030</v>
      </c>
      <c r="E24" s="34">
        <f>1312966.27+543306.4-2.67+11790</f>
        <v>1868060</v>
      </c>
      <c r="F24" s="15"/>
      <c r="G24" s="15"/>
      <c r="H24" s="15"/>
      <c r="I24" s="14"/>
    </row>
    <row r="25" spans="1:9" ht="63">
      <c r="A25" s="37" t="s">
        <v>25</v>
      </c>
      <c r="B25" s="38" t="s">
        <v>18</v>
      </c>
      <c r="C25" s="33">
        <f>C27</f>
        <v>9760</v>
      </c>
      <c r="D25" s="33">
        <f>D27</f>
        <v>10110</v>
      </c>
      <c r="E25" s="33">
        <f>E27</f>
        <v>10430</v>
      </c>
      <c r="F25" s="18"/>
      <c r="G25" s="18"/>
      <c r="H25" s="18"/>
      <c r="I25" s="14"/>
    </row>
    <row r="26" spans="1:9" ht="78.75">
      <c r="A26" s="37" t="s">
        <v>92</v>
      </c>
      <c r="B26" s="39" t="s">
        <v>93</v>
      </c>
      <c r="C26" s="33">
        <f>C27</f>
        <v>9760</v>
      </c>
      <c r="D26" s="33">
        <f>D27</f>
        <v>10110</v>
      </c>
      <c r="E26" s="33">
        <f>E27</f>
        <v>10430</v>
      </c>
      <c r="F26" s="16"/>
      <c r="G26" s="16"/>
      <c r="H26" s="16"/>
      <c r="I26" s="14"/>
    </row>
    <row r="27" spans="1:9" ht="78.75" customHeight="1">
      <c r="A27" s="40" t="s">
        <v>92</v>
      </c>
      <c r="B27" s="42" t="s">
        <v>93</v>
      </c>
      <c r="C27" s="34">
        <f>8405.09+460.85+4.06+890</f>
        <v>9760</v>
      </c>
      <c r="D27" s="34">
        <f>8405.09+747.41-2.5+960</f>
        <v>10110</v>
      </c>
      <c r="E27" s="34">
        <f>8405.09+747.41-2.5+1280</f>
        <v>10430</v>
      </c>
      <c r="F27" s="15"/>
      <c r="G27" s="15"/>
      <c r="H27" s="15"/>
      <c r="I27" s="14"/>
    </row>
    <row r="28" spans="1:9" ht="52.5" customHeight="1">
      <c r="A28" s="37" t="s">
        <v>26</v>
      </c>
      <c r="B28" s="38" t="s">
        <v>19</v>
      </c>
      <c r="C28" s="33">
        <f>C30</f>
        <v>2253630.0000000005</v>
      </c>
      <c r="D28" s="33">
        <f>D30</f>
        <v>2351240.0000000005</v>
      </c>
      <c r="E28" s="33">
        <f>E30</f>
        <v>2443140.0000000005</v>
      </c>
      <c r="F28" s="17"/>
      <c r="G28" s="17"/>
      <c r="H28" s="17"/>
      <c r="I28" s="14"/>
    </row>
    <row r="29" spans="1:9" ht="78.75">
      <c r="A29" s="37" t="s">
        <v>94</v>
      </c>
      <c r="B29" s="43" t="s">
        <v>95</v>
      </c>
      <c r="C29" s="33">
        <f>C30</f>
        <v>2253630.0000000005</v>
      </c>
      <c r="D29" s="33">
        <f>D30</f>
        <v>2351240.0000000005</v>
      </c>
      <c r="E29" s="33">
        <f>E30</f>
        <v>2443140.0000000005</v>
      </c>
      <c r="F29" s="16"/>
      <c r="G29" s="16"/>
      <c r="H29" s="16"/>
      <c r="I29" s="14"/>
    </row>
    <row r="30" spans="1:9" ht="63">
      <c r="A30" s="40" t="s">
        <v>96</v>
      </c>
      <c r="B30" s="44" t="s">
        <v>97</v>
      </c>
      <c r="C30" s="34">
        <f>2546795.14-(245513.38)-1.76-47650</f>
        <v>2253630.0000000005</v>
      </c>
      <c r="D30" s="34">
        <f>2546795.14-143662.61-2.53-51890</f>
        <v>2351240.0000000005</v>
      </c>
      <c r="E30" s="34">
        <f>2546795.14-143662.61-2.53+40010</f>
        <v>2443140.0000000005</v>
      </c>
      <c r="F30" s="15"/>
      <c r="G30" s="15"/>
      <c r="H30" s="15"/>
      <c r="I30" s="14"/>
    </row>
    <row r="31" spans="1:9" ht="78.75">
      <c r="A31" s="37" t="s">
        <v>27</v>
      </c>
      <c r="B31" s="38" t="s">
        <v>20</v>
      </c>
      <c r="C31" s="33">
        <f>C33</f>
        <v>-245450</v>
      </c>
      <c r="D31" s="33">
        <f>D33</f>
        <v>-255280</v>
      </c>
      <c r="E31" s="33">
        <f>E33</f>
        <v>-286790</v>
      </c>
      <c r="F31" s="17"/>
      <c r="G31" s="17"/>
      <c r="H31" s="17"/>
      <c r="I31" s="14"/>
    </row>
    <row r="32" spans="1:9" ht="78.75">
      <c r="A32" s="37" t="s">
        <v>98</v>
      </c>
      <c r="B32" s="45" t="s">
        <v>99</v>
      </c>
      <c r="C32" s="33">
        <f>C33</f>
        <v>-245450</v>
      </c>
      <c r="D32" s="33">
        <f>D33</f>
        <v>-255280</v>
      </c>
      <c r="E32" s="33">
        <f>E33</f>
        <v>-286790</v>
      </c>
      <c r="F32" s="16"/>
      <c r="G32" s="16"/>
      <c r="H32" s="16"/>
      <c r="I32" s="14"/>
    </row>
    <row r="33" spans="1:9" ht="78.75">
      <c r="A33" s="40" t="s">
        <v>100</v>
      </c>
      <c r="B33" s="46" t="s">
        <v>99</v>
      </c>
      <c r="C33" s="34">
        <f>-237759.86-6567.85-2.29-1120</f>
        <v>-245450</v>
      </c>
      <c r="D33" s="34">
        <f>-237759.86+2155.21+4.65-19680</f>
        <v>-255280</v>
      </c>
      <c r="E33" s="34">
        <f>-237759.86+2155.21+4.65-51190</f>
        <v>-286790</v>
      </c>
      <c r="F33" s="15"/>
      <c r="G33" s="15"/>
      <c r="H33" s="15"/>
      <c r="I33" s="14"/>
    </row>
    <row r="34" spans="1:9" ht="18.75">
      <c r="A34" s="24" t="s">
        <v>70</v>
      </c>
      <c r="B34" s="25" t="s">
        <v>71</v>
      </c>
      <c r="C34" s="47">
        <f>C35</f>
        <v>85300</v>
      </c>
      <c r="D34" s="47">
        <f t="shared" ref="D34:E36" si="1">D35</f>
        <v>85300</v>
      </c>
      <c r="E34" s="47">
        <f t="shared" si="1"/>
        <v>85300</v>
      </c>
      <c r="F34" s="17"/>
      <c r="G34" s="17"/>
      <c r="H34" s="17"/>
      <c r="I34" s="14"/>
    </row>
    <row r="35" spans="1:9" ht="18.75">
      <c r="A35" s="27" t="s">
        <v>72</v>
      </c>
      <c r="B35" s="28" t="s">
        <v>73</v>
      </c>
      <c r="C35" s="48">
        <f>C36</f>
        <v>85300</v>
      </c>
      <c r="D35" s="48">
        <f t="shared" si="1"/>
        <v>85300</v>
      </c>
      <c r="E35" s="48">
        <f t="shared" si="1"/>
        <v>85300</v>
      </c>
      <c r="F35" s="16"/>
      <c r="G35" s="16"/>
      <c r="H35" s="16"/>
      <c r="I35" s="14"/>
    </row>
    <row r="36" spans="1:9" ht="18.75">
      <c r="A36" s="27" t="s">
        <v>74</v>
      </c>
      <c r="B36" s="28" t="s">
        <v>73</v>
      </c>
      <c r="C36" s="48">
        <f>C37</f>
        <v>85300</v>
      </c>
      <c r="D36" s="48">
        <f t="shared" si="1"/>
        <v>85300</v>
      </c>
      <c r="E36" s="48">
        <f t="shared" si="1"/>
        <v>85300</v>
      </c>
      <c r="F36" s="16"/>
      <c r="G36" s="16"/>
      <c r="H36" s="16"/>
      <c r="I36" s="14"/>
    </row>
    <row r="37" spans="1:9" ht="18.75">
      <c r="A37" s="30" t="s">
        <v>82</v>
      </c>
      <c r="B37" s="31" t="s">
        <v>73</v>
      </c>
      <c r="C37" s="49">
        <v>85300</v>
      </c>
      <c r="D37" s="49">
        <v>85300</v>
      </c>
      <c r="E37" s="49">
        <v>85300</v>
      </c>
      <c r="F37" s="16"/>
      <c r="G37" s="16"/>
      <c r="H37" s="16"/>
      <c r="I37" s="14"/>
    </row>
    <row r="38" spans="1:9" ht="18.75">
      <c r="A38" s="24" t="s">
        <v>34</v>
      </c>
      <c r="B38" s="25" t="s">
        <v>66</v>
      </c>
      <c r="C38" s="50">
        <f>C39+C42</f>
        <v>14550000</v>
      </c>
      <c r="D38" s="50">
        <f>D39+D42</f>
        <v>14800000</v>
      </c>
      <c r="E38" s="50">
        <f>E39+E42</f>
        <v>15000000</v>
      </c>
      <c r="F38" s="16"/>
      <c r="G38" s="16"/>
      <c r="H38" s="16"/>
      <c r="I38" s="14"/>
    </row>
    <row r="39" spans="1:9" ht="18.75">
      <c r="A39" s="27" t="s">
        <v>35</v>
      </c>
      <c r="B39" s="28" t="s">
        <v>32</v>
      </c>
      <c r="C39" s="51">
        <f t="shared" ref="C39:E40" si="2">C40</f>
        <v>4800000</v>
      </c>
      <c r="D39" s="51">
        <f t="shared" si="2"/>
        <v>5000000</v>
      </c>
      <c r="E39" s="51">
        <f t="shared" si="2"/>
        <v>5200000</v>
      </c>
      <c r="F39" s="16"/>
      <c r="G39" s="16"/>
      <c r="H39" s="16"/>
      <c r="I39" s="14"/>
    </row>
    <row r="40" spans="1:9" ht="31.5">
      <c r="A40" s="27" t="s">
        <v>45</v>
      </c>
      <c r="B40" s="28" t="s">
        <v>44</v>
      </c>
      <c r="C40" s="51">
        <f t="shared" si="2"/>
        <v>4800000</v>
      </c>
      <c r="D40" s="51">
        <f t="shared" si="2"/>
        <v>5000000</v>
      </c>
      <c r="E40" s="51">
        <f t="shared" si="2"/>
        <v>5200000</v>
      </c>
      <c r="F40" s="16"/>
      <c r="G40" s="16"/>
      <c r="H40" s="16"/>
      <c r="I40" s="14"/>
    </row>
    <row r="41" spans="1:9" ht="31.5">
      <c r="A41" s="30" t="s">
        <v>83</v>
      </c>
      <c r="B41" s="31" t="s">
        <v>44</v>
      </c>
      <c r="C41" s="52">
        <v>4800000</v>
      </c>
      <c r="D41" s="52">
        <v>5000000</v>
      </c>
      <c r="E41" s="52">
        <v>5200000</v>
      </c>
      <c r="F41" s="16"/>
      <c r="G41" s="16"/>
      <c r="H41" s="16"/>
      <c r="I41" s="14"/>
    </row>
    <row r="42" spans="1:9" ht="18.75">
      <c r="A42" s="27" t="s">
        <v>36</v>
      </c>
      <c r="B42" s="28" t="s">
        <v>33</v>
      </c>
      <c r="C42" s="51">
        <f>C44+C46</f>
        <v>9750000</v>
      </c>
      <c r="D42" s="51">
        <f>D44+D46</f>
        <v>9800000</v>
      </c>
      <c r="E42" s="51">
        <f>E44+E46</f>
        <v>9800000</v>
      </c>
      <c r="F42" s="16"/>
      <c r="G42" s="16"/>
      <c r="H42" s="16"/>
      <c r="I42" s="14"/>
    </row>
    <row r="43" spans="1:9" ht="18.75">
      <c r="A43" s="27" t="s">
        <v>89</v>
      </c>
      <c r="B43" s="28" t="s">
        <v>52</v>
      </c>
      <c r="C43" s="51">
        <f t="shared" ref="C43:E44" si="3">C44</f>
        <v>6200000</v>
      </c>
      <c r="D43" s="51">
        <f t="shared" si="3"/>
        <v>6200000</v>
      </c>
      <c r="E43" s="51">
        <f t="shared" si="3"/>
        <v>6200000</v>
      </c>
      <c r="F43" s="16"/>
      <c r="G43" s="16"/>
      <c r="H43" s="16"/>
      <c r="I43" s="14"/>
    </row>
    <row r="44" spans="1:9" ht="31.5">
      <c r="A44" s="27" t="s">
        <v>56</v>
      </c>
      <c r="B44" s="28" t="s">
        <v>53</v>
      </c>
      <c r="C44" s="51">
        <f t="shared" si="3"/>
        <v>6200000</v>
      </c>
      <c r="D44" s="51">
        <f t="shared" si="3"/>
        <v>6200000</v>
      </c>
      <c r="E44" s="51">
        <f t="shared" si="3"/>
        <v>6200000</v>
      </c>
      <c r="F44" s="16"/>
      <c r="G44" s="16"/>
      <c r="H44" s="16"/>
      <c r="I44" s="14"/>
    </row>
    <row r="45" spans="1:9" ht="31.5">
      <c r="A45" s="30" t="s">
        <v>84</v>
      </c>
      <c r="B45" s="31" t="s">
        <v>53</v>
      </c>
      <c r="C45" s="52">
        <v>6200000</v>
      </c>
      <c r="D45" s="52">
        <v>6200000</v>
      </c>
      <c r="E45" s="52">
        <v>6200000</v>
      </c>
      <c r="F45" s="16"/>
      <c r="G45" s="16"/>
      <c r="H45" s="16"/>
      <c r="I45" s="14"/>
    </row>
    <row r="46" spans="1:9" ht="18.75">
      <c r="A46" s="27" t="s">
        <v>57</v>
      </c>
      <c r="B46" s="28" t="s">
        <v>54</v>
      </c>
      <c r="C46" s="51">
        <f t="shared" ref="C46:E47" si="4">C47</f>
        <v>3550000</v>
      </c>
      <c r="D46" s="51">
        <f t="shared" si="4"/>
        <v>3600000</v>
      </c>
      <c r="E46" s="51">
        <f t="shared" si="4"/>
        <v>3600000</v>
      </c>
      <c r="F46" s="16"/>
      <c r="G46" s="16"/>
      <c r="H46" s="16"/>
      <c r="I46" s="14"/>
    </row>
    <row r="47" spans="1:9" ht="31.5">
      <c r="A47" s="27" t="s">
        <v>58</v>
      </c>
      <c r="B47" s="28" t="s">
        <v>55</v>
      </c>
      <c r="C47" s="51">
        <f t="shared" si="4"/>
        <v>3550000</v>
      </c>
      <c r="D47" s="51">
        <f t="shared" si="4"/>
        <v>3600000</v>
      </c>
      <c r="E47" s="51">
        <f t="shared" si="4"/>
        <v>3600000</v>
      </c>
      <c r="F47" s="16"/>
      <c r="G47" s="16"/>
      <c r="H47" s="16"/>
      <c r="I47" s="14"/>
    </row>
    <row r="48" spans="1:9" ht="31.5">
      <c r="A48" s="30" t="s">
        <v>105</v>
      </c>
      <c r="B48" s="31" t="s">
        <v>55</v>
      </c>
      <c r="C48" s="52">
        <v>3550000</v>
      </c>
      <c r="D48" s="52">
        <v>3600000</v>
      </c>
      <c r="E48" s="52">
        <v>3600000</v>
      </c>
      <c r="F48" s="16"/>
      <c r="G48" s="16"/>
      <c r="H48" s="16"/>
      <c r="I48" s="14"/>
    </row>
    <row r="49" spans="1:9" ht="31.5">
      <c r="A49" s="24" t="s">
        <v>12</v>
      </c>
      <c r="B49" s="25" t="s">
        <v>67</v>
      </c>
      <c r="C49" s="47">
        <f>C50+C54</f>
        <v>5163000</v>
      </c>
      <c r="D49" s="47">
        <f>D50+D54</f>
        <v>5163000</v>
      </c>
      <c r="E49" s="47">
        <f>E50+E54</f>
        <v>5163000</v>
      </c>
      <c r="F49" s="16"/>
      <c r="G49" s="16"/>
      <c r="H49" s="16"/>
      <c r="I49" s="14"/>
    </row>
    <row r="50" spans="1:9" ht="63">
      <c r="A50" s="27" t="s">
        <v>28</v>
      </c>
      <c r="B50" s="28" t="s">
        <v>11</v>
      </c>
      <c r="C50" s="48">
        <f>C51</f>
        <v>3618000</v>
      </c>
      <c r="D50" s="48">
        <f t="shared" ref="D50:E52" si="5">D51</f>
        <v>3618000</v>
      </c>
      <c r="E50" s="53">
        <f t="shared" si="5"/>
        <v>3618000</v>
      </c>
      <c r="F50" s="16"/>
      <c r="G50" s="16"/>
      <c r="H50" s="16"/>
      <c r="I50" s="14"/>
    </row>
    <row r="51" spans="1:9" ht="47.25">
      <c r="A51" s="27" t="s">
        <v>29</v>
      </c>
      <c r="B51" s="28" t="s">
        <v>9</v>
      </c>
      <c r="C51" s="48">
        <f>C52</f>
        <v>3618000</v>
      </c>
      <c r="D51" s="48">
        <f t="shared" si="5"/>
        <v>3618000</v>
      </c>
      <c r="E51" s="53">
        <f t="shared" si="5"/>
        <v>3618000</v>
      </c>
      <c r="F51" s="14"/>
      <c r="G51" s="14"/>
      <c r="H51" s="14"/>
      <c r="I51" s="14"/>
    </row>
    <row r="52" spans="1:9" ht="63">
      <c r="A52" s="27" t="s">
        <v>47</v>
      </c>
      <c r="B52" s="28" t="s">
        <v>46</v>
      </c>
      <c r="C52" s="48">
        <f>C53</f>
        <v>3618000</v>
      </c>
      <c r="D52" s="48">
        <f t="shared" si="5"/>
        <v>3618000</v>
      </c>
      <c r="E52" s="48">
        <f t="shared" si="5"/>
        <v>3618000</v>
      </c>
    </row>
    <row r="53" spans="1:9" ht="63">
      <c r="A53" s="30" t="s">
        <v>85</v>
      </c>
      <c r="B53" s="31" t="s">
        <v>46</v>
      </c>
      <c r="C53" s="49">
        <v>3618000</v>
      </c>
      <c r="D53" s="49">
        <v>3618000</v>
      </c>
      <c r="E53" s="49">
        <v>3618000</v>
      </c>
    </row>
    <row r="54" spans="1:9" ht="63">
      <c r="A54" s="27" t="s">
        <v>30</v>
      </c>
      <c r="B54" s="28" t="s">
        <v>37</v>
      </c>
      <c r="C54" s="48">
        <f>C55</f>
        <v>1545000</v>
      </c>
      <c r="D54" s="48">
        <f t="shared" ref="D54:E56" si="6">D55</f>
        <v>1545000</v>
      </c>
      <c r="E54" s="48">
        <f t="shared" si="6"/>
        <v>1545000</v>
      </c>
    </row>
    <row r="55" spans="1:9" ht="63">
      <c r="A55" s="27" t="s">
        <v>31</v>
      </c>
      <c r="B55" s="28" t="s">
        <v>38</v>
      </c>
      <c r="C55" s="48">
        <f>C56</f>
        <v>1545000</v>
      </c>
      <c r="D55" s="48">
        <f t="shared" si="6"/>
        <v>1545000</v>
      </c>
      <c r="E55" s="48">
        <f t="shared" si="6"/>
        <v>1545000</v>
      </c>
    </row>
    <row r="56" spans="1:9" ht="47.25">
      <c r="A56" s="27" t="s">
        <v>48</v>
      </c>
      <c r="B56" s="28" t="s">
        <v>49</v>
      </c>
      <c r="C56" s="48">
        <f>C57</f>
        <v>1545000</v>
      </c>
      <c r="D56" s="48">
        <f t="shared" si="6"/>
        <v>1545000</v>
      </c>
      <c r="E56" s="48">
        <f t="shared" si="6"/>
        <v>1545000</v>
      </c>
    </row>
    <row r="57" spans="1:9" ht="47.25">
      <c r="A57" s="54" t="s">
        <v>86</v>
      </c>
      <c r="B57" s="55" t="s">
        <v>49</v>
      </c>
      <c r="C57" s="49">
        <v>1545000</v>
      </c>
      <c r="D57" s="49">
        <v>1545000</v>
      </c>
      <c r="E57" s="49">
        <v>1545000</v>
      </c>
    </row>
    <row r="58" spans="1:9" ht="15.75">
      <c r="A58" s="56" t="s">
        <v>13</v>
      </c>
      <c r="B58" s="57" t="s">
        <v>68</v>
      </c>
      <c r="C58" s="58">
        <f>C59</f>
        <v>510000</v>
      </c>
      <c r="D58" s="58">
        <f>D59</f>
        <v>510000</v>
      </c>
      <c r="E58" s="58">
        <f>E59</f>
        <v>510000</v>
      </c>
    </row>
    <row r="59" spans="1:9" ht="47.25">
      <c r="A59" s="59" t="s">
        <v>69</v>
      </c>
      <c r="B59" s="60" t="s">
        <v>59</v>
      </c>
      <c r="C59" s="33">
        <f>C60+C63</f>
        <v>510000</v>
      </c>
      <c r="D59" s="33">
        <f>D60+D63</f>
        <v>510000</v>
      </c>
      <c r="E59" s="33">
        <f>E60+E63</f>
        <v>510000</v>
      </c>
    </row>
    <row r="60" spans="1:9" ht="31.5">
      <c r="A60" s="59" t="s">
        <v>39</v>
      </c>
      <c r="B60" s="60" t="s">
        <v>10</v>
      </c>
      <c r="C60" s="33">
        <f t="shared" ref="C60:E61" si="7">C61</f>
        <v>360000</v>
      </c>
      <c r="D60" s="33">
        <f t="shared" si="7"/>
        <v>360000</v>
      </c>
      <c r="E60" s="33">
        <f t="shared" si="7"/>
        <v>360000</v>
      </c>
    </row>
    <row r="61" spans="1:9" ht="31.5">
      <c r="A61" s="59" t="s">
        <v>51</v>
      </c>
      <c r="B61" s="60" t="s">
        <v>50</v>
      </c>
      <c r="C61" s="33">
        <f t="shared" si="7"/>
        <v>360000</v>
      </c>
      <c r="D61" s="33">
        <f t="shared" si="7"/>
        <v>360000</v>
      </c>
      <c r="E61" s="33">
        <f t="shared" si="7"/>
        <v>360000</v>
      </c>
    </row>
    <row r="62" spans="1:9" ht="31.5">
      <c r="A62" s="54" t="s">
        <v>106</v>
      </c>
      <c r="B62" s="55" t="s">
        <v>50</v>
      </c>
      <c r="C62" s="34">
        <v>360000</v>
      </c>
      <c r="D62" s="34">
        <v>360000</v>
      </c>
      <c r="E62" s="34">
        <v>360000</v>
      </c>
    </row>
    <row r="63" spans="1:9" ht="49.15" customHeight="1">
      <c r="A63" s="59" t="s">
        <v>62</v>
      </c>
      <c r="B63" s="60" t="s">
        <v>60</v>
      </c>
      <c r="C63" s="33">
        <f t="shared" ref="C63:E64" si="8">C64</f>
        <v>150000</v>
      </c>
      <c r="D63" s="33">
        <f t="shared" si="8"/>
        <v>150000</v>
      </c>
      <c r="E63" s="33">
        <f t="shared" si="8"/>
        <v>150000</v>
      </c>
    </row>
    <row r="64" spans="1:9" ht="49.15" customHeight="1">
      <c r="A64" s="59" t="s">
        <v>63</v>
      </c>
      <c r="B64" s="60" t="s">
        <v>61</v>
      </c>
      <c r="C64" s="33">
        <f t="shared" si="8"/>
        <v>150000</v>
      </c>
      <c r="D64" s="33">
        <f t="shared" si="8"/>
        <v>150000</v>
      </c>
      <c r="E64" s="33">
        <f t="shared" si="8"/>
        <v>150000</v>
      </c>
    </row>
    <row r="65" spans="1:5" ht="61.5" customHeight="1">
      <c r="A65" s="54" t="s">
        <v>87</v>
      </c>
      <c r="B65" s="55" t="s">
        <v>61</v>
      </c>
      <c r="C65" s="34">
        <v>150000</v>
      </c>
      <c r="D65" s="34">
        <v>150000</v>
      </c>
      <c r="E65" s="34">
        <v>150000</v>
      </c>
    </row>
    <row r="66" spans="1:5" ht="15.75">
      <c r="A66" s="56" t="s">
        <v>113</v>
      </c>
      <c r="B66" s="61" t="s">
        <v>112</v>
      </c>
      <c r="C66" s="58">
        <f t="shared" ref="C66:E68" si="9">C67</f>
        <v>100000</v>
      </c>
      <c r="D66" s="58">
        <f t="shared" si="9"/>
        <v>100000</v>
      </c>
      <c r="E66" s="58">
        <f t="shared" si="9"/>
        <v>50000</v>
      </c>
    </row>
    <row r="67" spans="1:5" ht="15.75">
      <c r="A67" s="20" t="s">
        <v>111</v>
      </c>
      <c r="B67" s="62" t="s">
        <v>110</v>
      </c>
      <c r="C67" s="33">
        <f t="shared" si="9"/>
        <v>100000</v>
      </c>
      <c r="D67" s="33">
        <f t="shared" si="9"/>
        <v>100000</v>
      </c>
      <c r="E67" s="33">
        <f t="shared" si="9"/>
        <v>50000</v>
      </c>
    </row>
    <row r="68" spans="1:5" ht="31.5">
      <c r="A68" s="63" t="s">
        <v>109</v>
      </c>
      <c r="B68" s="64" t="s">
        <v>108</v>
      </c>
      <c r="C68" s="65">
        <f t="shared" si="9"/>
        <v>100000</v>
      </c>
      <c r="D68" s="65">
        <f t="shared" si="9"/>
        <v>100000</v>
      </c>
      <c r="E68" s="65">
        <f t="shared" si="9"/>
        <v>50000</v>
      </c>
    </row>
    <row r="69" spans="1:5" ht="63">
      <c r="A69" s="66" t="s">
        <v>114</v>
      </c>
      <c r="B69" s="67" t="s">
        <v>107</v>
      </c>
      <c r="C69" s="34">
        <v>100000</v>
      </c>
      <c r="D69" s="34">
        <v>100000</v>
      </c>
      <c r="E69" s="34">
        <v>50000</v>
      </c>
    </row>
    <row r="70" spans="1:5" ht="15.75">
      <c r="A70" s="56" t="s">
        <v>41</v>
      </c>
      <c r="B70" s="57" t="s">
        <v>40</v>
      </c>
      <c r="C70" s="68">
        <f>C71</f>
        <v>191188283.86000001</v>
      </c>
      <c r="D70" s="68">
        <f t="shared" ref="D70:E70" si="10">D71</f>
        <v>77075990.920000002</v>
      </c>
      <c r="E70" s="68">
        <f t="shared" si="10"/>
        <v>38518900</v>
      </c>
    </row>
    <row r="71" spans="1:5" ht="31.5">
      <c r="A71" s="74" t="s">
        <v>41</v>
      </c>
      <c r="B71" s="75" t="s">
        <v>133</v>
      </c>
      <c r="C71" s="68">
        <f>C72+C76+C89</f>
        <v>191188283.86000001</v>
      </c>
      <c r="D71" s="68">
        <f t="shared" ref="D71:E71" si="11">D72+D76+D89</f>
        <v>77075990.920000002</v>
      </c>
      <c r="E71" s="68">
        <f t="shared" si="11"/>
        <v>38518900</v>
      </c>
    </row>
    <row r="72" spans="1:5" ht="15.75">
      <c r="A72" s="56" t="s">
        <v>101</v>
      </c>
      <c r="B72" s="19" t="s">
        <v>76</v>
      </c>
      <c r="C72" s="58">
        <f>C75</f>
        <v>29118000</v>
      </c>
      <c r="D72" s="58">
        <f t="shared" ref="D72:E72" si="12">D75</f>
        <v>29118000</v>
      </c>
      <c r="E72" s="58">
        <f t="shared" si="12"/>
        <v>29118000</v>
      </c>
    </row>
    <row r="73" spans="1:5" ht="15.75">
      <c r="A73" s="59" t="s">
        <v>102</v>
      </c>
      <c r="B73" s="73" t="s">
        <v>77</v>
      </c>
      <c r="C73" s="33">
        <f t="shared" ref="C73:E74" si="13">C74</f>
        <v>29118000</v>
      </c>
      <c r="D73" s="33">
        <f t="shared" si="13"/>
        <v>29118000</v>
      </c>
      <c r="E73" s="33">
        <f t="shared" si="13"/>
        <v>29118000</v>
      </c>
    </row>
    <row r="74" spans="1:5" ht="15.75">
      <c r="A74" s="59" t="s">
        <v>103</v>
      </c>
      <c r="B74" s="60" t="s">
        <v>43</v>
      </c>
      <c r="C74" s="33">
        <f t="shared" si="13"/>
        <v>29118000</v>
      </c>
      <c r="D74" s="33">
        <f t="shared" si="13"/>
        <v>29118000</v>
      </c>
      <c r="E74" s="33">
        <f t="shared" si="13"/>
        <v>29118000</v>
      </c>
    </row>
    <row r="75" spans="1:5" ht="15.75">
      <c r="A75" s="54" t="s">
        <v>104</v>
      </c>
      <c r="B75" s="55" t="s">
        <v>43</v>
      </c>
      <c r="C75" s="34">
        <v>29118000</v>
      </c>
      <c r="D75" s="34">
        <v>29118000</v>
      </c>
      <c r="E75" s="34">
        <v>29118000</v>
      </c>
    </row>
    <row r="76" spans="1:5" ht="15.75">
      <c r="A76" s="56" t="s">
        <v>127</v>
      </c>
      <c r="B76" s="57" t="s">
        <v>126</v>
      </c>
      <c r="C76" s="58">
        <f>C78+C80+C83+C86</f>
        <v>82669408.200000003</v>
      </c>
      <c r="D76" s="58">
        <f t="shared" ref="D76:E76" si="14">D78+D80+D83+D86</f>
        <v>38557090.920000002</v>
      </c>
      <c r="E76" s="58">
        <f t="shared" si="14"/>
        <v>0</v>
      </c>
    </row>
    <row r="77" spans="1:5" ht="63">
      <c r="A77" s="22" t="s">
        <v>128</v>
      </c>
      <c r="B77" s="23" t="s">
        <v>129</v>
      </c>
      <c r="C77" s="58">
        <f>C78</f>
        <v>5702704.2999999998</v>
      </c>
      <c r="D77" s="58">
        <f t="shared" ref="D77:E77" si="15">D78</f>
        <v>6050665.9199999999</v>
      </c>
      <c r="E77" s="58">
        <f t="shared" si="15"/>
        <v>0</v>
      </c>
    </row>
    <row r="78" spans="1:5" ht="63">
      <c r="A78" s="59" t="s">
        <v>130</v>
      </c>
      <c r="B78" s="69" t="s">
        <v>131</v>
      </c>
      <c r="C78" s="33">
        <v>5702704.2999999998</v>
      </c>
      <c r="D78" s="33">
        <v>6050665.9199999999</v>
      </c>
      <c r="E78" s="33">
        <v>0</v>
      </c>
    </row>
    <row r="79" spans="1:5" ht="63">
      <c r="A79" s="59" t="s">
        <v>132</v>
      </c>
      <c r="B79" s="69" t="s">
        <v>131</v>
      </c>
      <c r="C79" s="33">
        <v>5702704.2999999998</v>
      </c>
      <c r="D79" s="33">
        <v>6050665.9199999999</v>
      </c>
      <c r="E79" s="33">
        <v>0</v>
      </c>
    </row>
    <row r="80" spans="1:5" ht="78.75">
      <c r="A80" s="56" t="s">
        <v>120</v>
      </c>
      <c r="B80" s="70" t="s">
        <v>116</v>
      </c>
      <c r="C80" s="58">
        <f>C81</f>
        <v>36597036.700000003</v>
      </c>
      <c r="D80" s="58">
        <f t="shared" ref="C80:E81" si="16">D81</f>
        <v>32181361</v>
      </c>
      <c r="E80" s="58">
        <f t="shared" si="16"/>
        <v>0</v>
      </c>
    </row>
    <row r="81" spans="1:5" ht="78.75">
      <c r="A81" s="59" t="s">
        <v>121</v>
      </c>
      <c r="B81" s="69" t="s">
        <v>117</v>
      </c>
      <c r="C81" s="33">
        <f t="shared" si="16"/>
        <v>36597036.700000003</v>
      </c>
      <c r="D81" s="33">
        <f t="shared" si="16"/>
        <v>32181361</v>
      </c>
      <c r="E81" s="33">
        <v>0</v>
      </c>
    </row>
    <row r="82" spans="1:5" ht="78.75">
      <c r="A82" s="59" t="s">
        <v>122</v>
      </c>
      <c r="B82" s="69" t="s">
        <v>117</v>
      </c>
      <c r="C82" s="33">
        <f>52773090.03-491609.03-15684444.3</f>
        <v>36597036.700000003</v>
      </c>
      <c r="D82" s="33">
        <v>32181361</v>
      </c>
      <c r="E82" s="33">
        <v>0</v>
      </c>
    </row>
    <row r="83" spans="1:5" ht="63">
      <c r="A83" s="56" t="s">
        <v>123</v>
      </c>
      <c r="B83" s="70" t="s">
        <v>118</v>
      </c>
      <c r="C83" s="58">
        <f>C84</f>
        <v>369667.2</v>
      </c>
      <c r="D83" s="58">
        <f t="shared" ref="D83:E84" si="17">D84</f>
        <v>325064</v>
      </c>
      <c r="E83" s="58">
        <f t="shared" si="17"/>
        <v>0</v>
      </c>
    </row>
    <row r="84" spans="1:5" ht="63">
      <c r="A84" s="59" t="s">
        <v>124</v>
      </c>
      <c r="B84" s="69" t="s">
        <v>119</v>
      </c>
      <c r="C84" s="33">
        <f>C85</f>
        <v>369667.2</v>
      </c>
      <c r="D84" s="33">
        <f t="shared" si="17"/>
        <v>325064</v>
      </c>
      <c r="E84" s="33">
        <f t="shared" si="17"/>
        <v>0</v>
      </c>
    </row>
    <row r="85" spans="1:5" ht="63">
      <c r="A85" s="59" t="s">
        <v>125</v>
      </c>
      <c r="B85" s="69" t="s">
        <v>119</v>
      </c>
      <c r="C85" s="33">
        <f>533061.52-4965.52-158428.8</f>
        <v>369667.2</v>
      </c>
      <c r="D85" s="33">
        <v>325064</v>
      </c>
      <c r="E85" s="33">
        <v>0</v>
      </c>
    </row>
    <row r="86" spans="1:5" ht="33" customHeight="1">
      <c r="A86" s="56" t="s">
        <v>137</v>
      </c>
      <c r="B86" s="78" t="s">
        <v>136</v>
      </c>
      <c r="C86" s="58">
        <f>C87</f>
        <v>40000000</v>
      </c>
      <c r="D86" s="58">
        <f>D87</f>
        <v>0</v>
      </c>
      <c r="E86" s="58">
        <v>0</v>
      </c>
    </row>
    <row r="87" spans="1:5" ht="31.5">
      <c r="A87" s="59" t="s">
        <v>138</v>
      </c>
      <c r="B87" s="28" t="s">
        <v>135</v>
      </c>
      <c r="C87" s="33">
        <f>C88</f>
        <v>40000000</v>
      </c>
      <c r="D87" s="33">
        <f>D88</f>
        <v>0</v>
      </c>
      <c r="E87" s="33">
        <v>0</v>
      </c>
    </row>
    <row r="88" spans="1:5" ht="31.5">
      <c r="A88" s="59" t="s">
        <v>139</v>
      </c>
      <c r="B88" s="28" t="s">
        <v>135</v>
      </c>
      <c r="C88" s="33">
        <v>40000000</v>
      </c>
      <c r="D88" s="33">
        <v>0</v>
      </c>
      <c r="E88" s="33">
        <v>0</v>
      </c>
    </row>
    <row r="89" spans="1:5" ht="22.5" customHeight="1">
      <c r="A89" s="56" t="s">
        <v>155</v>
      </c>
      <c r="B89" s="90" t="s">
        <v>156</v>
      </c>
      <c r="C89" s="89">
        <f>C90+C93</f>
        <v>79400875.659999996</v>
      </c>
      <c r="D89" s="89">
        <f t="shared" ref="D89:E89" si="18">D90+D93</f>
        <v>9400900</v>
      </c>
      <c r="E89" s="89">
        <f t="shared" si="18"/>
        <v>9400900</v>
      </c>
    </row>
    <row r="90" spans="1:5" ht="47.25">
      <c r="A90" s="56" t="s">
        <v>152</v>
      </c>
      <c r="B90" s="57" t="s">
        <v>150</v>
      </c>
      <c r="C90" s="72">
        <v>9400875.6600000001</v>
      </c>
      <c r="D90" s="72">
        <v>9400900</v>
      </c>
      <c r="E90" s="72">
        <v>9400900</v>
      </c>
    </row>
    <row r="91" spans="1:5" ht="50.25" customHeight="1">
      <c r="A91" s="59" t="s">
        <v>153</v>
      </c>
      <c r="B91" s="60" t="s">
        <v>151</v>
      </c>
      <c r="C91" s="71">
        <v>9400875.6600000001</v>
      </c>
      <c r="D91" s="71">
        <v>9400900</v>
      </c>
      <c r="E91" s="71">
        <v>9400900</v>
      </c>
    </row>
    <row r="92" spans="1:5" ht="50.25" customHeight="1">
      <c r="A92" s="59" t="s">
        <v>154</v>
      </c>
      <c r="B92" s="60" t="s">
        <v>151</v>
      </c>
      <c r="C92" s="71">
        <v>9400875.6600000001</v>
      </c>
      <c r="D92" s="71">
        <v>9400900</v>
      </c>
      <c r="E92" s="71">
        <v>9400900</v>
      </c>
    </row>
    <row r="93" spans="1:5" ht="47.25">
      <c r="A93" s="56" t="s">
        <v>140</v>
      </c>
      <c r="B93" s="70" t="s">
        <v>141</v>
      </c>
      <c r="C93" s="58">
        <v>70000000</v>
      </c>
      <c r="D93" s="58">
        <v>0</v>
      </c>
      <c r="E93" s="58">
        <v>0</v>
      </c>
    </row>
    <row r="94" spans="1:5" ht="47.25">
      <c r="A94" s="59" t="s">
        <v>143</v>
      </c>
      <c r="B94" s="69" t="s">
        <v>142</v>
      </c>
      <c r="C94" s="33">
        <v>70000000</v>
      </c>
      <c r="D94" s="33">
        <v>0</v>
      </c>
      <c r="E94" s="33">
        <v>0</v>
      </c>
    </row>
    <row r="95" spans="1:5" ht="47.25">
      <c r="A95" s="59" t="s">
        <v>144</v>
      </c>
      <c r="B95" s="69" t="s">
        <v>142</v>
      </c>
      <c r="C95" s="33">
        <v>70000000</v>
      </c>
      <c r="D95" s="33">
        <v>0</v>
      </c>
      <c r="E95" s="33">
        <v>0</v>
      </c>
    </row>
    <row r="96" spans="1:5" ht="15.75">
      <c r="A96" s="86" t="s">
        <v>42</v>
      </c>
      <c r="B96" s="86"/>
      <c r="C96" s="58">
        <f>C11++C70</f>
        <v>323741733.86000001</v>
      </c>
      <c r="D96" s="58">
        <f>D11++D70</f>
        <v>214571190.92000002</v>
      </c>
      <c r="E96" s="58">
        <f>E11++E70</f>
        <v>180825540</v>
      </c>
    </row>
    <row r="97" spans="1:5" ht="18.75">
      <c r="A97" s="10"/>
      <c r="B97" s="6"/>
      <c r="C97" s="7"/>
      <c r="D97" s="7"/>
      <c r="E97" s="7"/>
    </row>
    <row r="98" spans="1:5" ht="18">
      <c r="A98" s="11"/>
      <c r="B98" s="5"/>
      <c r="C98" s="4"/>
      <c r="D98" s="4"/>
      <c r="E98" s="4"/>
    </row>
    <row r="99" spans="1:5" ht="18">
      <c r="A99" s="11"/>
      <c r="B99" s="5"/>
      <c r="C99" s="4"/>
      <c r="D99" s="4"/>
      <c r="E99" s="4"/>
    </row>
    <row r="100" spans="1:5" ht="18">
      <c r="A100" s="11"/>
      <c r="B100" s="5"/>
      <c r="C100" s="21"/>
      <c r="D100" s="21"/>
      <c r="E100" s="21"/>
    </row>
    <row r="101" spans="1:5" ht="18">
      <c r="A101" s="11"/>
      <c r="B101" s="5"/>
      <c r="C101" s="4"/>
      <c r="D101" s="4"/>
      <c r="E101" s="4"/>
    </row>
    <row r="102" spans="1:5" ht="18">
      <c r="A102" s="11"/>
      <c r="B102" s="5"/>
      <c r="C102" s="4"/>
      <c r="D102" s="4"/>
      <c r="E102" s="4"/>
    </row>
    <row r="103" spans="1:5" ht="18">
      <c r="A103" s="11"/>
      <c r="B103" s="5"/>
      <c r="C103" s="4"/>
      <c r="D103" s="4"/>
      <c r="E103" s="4"/>
    </row>
    <row r="104" spans="1:5" ht="18">
      <c r="A104" s="11"/>
      <c r="B104" s="5"/>
      <c r="C104" s="4"/>
      <c r="D104" s="4"/>
      <c r="E104" s="4"/>
    </row>
    <row r="105" spans="1:5" ht="18">
      <c r="A105" s="11"/>
      <c r="B105" s="5"/>
      <c r="C105" s="4"/>
      <c r="D105" s="4"/>
      <c r="E105" s="4"/>
    </row>
    <row r="106" spans="1:5" ht="18">
      <c r="A106" s="11"/>
      <c r="B106" s="5"/>
      <c r="C106" s="4"/>
      <c r="D106" s="4"/>
      <c r="E106" s="4"/>
    </row>
    <row r="107" spans="1:5" ht="18">
      <c r="A107" s="11"/>
      <c r="B107" s="5"/>
      <c r="C107" s="4"/>
      <c r="D107" s="4"/>
      <c r="E107" s="4"/>
    </row>
    <row r="108" spans="1:5" ht="18">
      <c r="A108" s="11"/>
      <c r="B108" s="5"/>
      <c r="C108" s="4"/>
      <c r="D108" s="4"/>
      <c r="E108" s="4"/>
    </row>
    <row r="109" spans="1:5" ht="18">
      <c r="A109" s="11"/>
      <c r="B109" s="5"/>
      <c r="C109" s="4"/>
      <c r="D109" s="4"/>
      <c r="E109" s="4"/>
    </row>
    <row r="110" spans="1:5" ht="18">
      <c r="A110" s="11"/>
      <c r="B110" s="5"/>
      <c r="C110" s="4"/>
      <c r="D110" s="4"/>
      <c r="E110" s="4"/>
    </row>
    <row r="111" spans="1:5" ht="18">
      <c r="A111" s="11"/>
      <c r="B111" s="5"/>
      <c r="C111" s="4"/>
      <c r="D111" s="4"/>
      <c r="E111" s="4"/>
    </row>
    <row r="112" spans="1:5" ht="18">
      <c r="A112" s="11"/>
      <c r="B112" s="5"/>
      <c r="C112" s="4"/>
      <c r="D112" s="4"/>
      <c r="E112" s="4"/>
    </row>
    <row r="113" spans="1:5" ht="18">
      <c r="A113" s="11"/>
      <c r="B113" s="5"/>
      <c r="C113" s="4"/>
      <c r="D113" s="4"/>
      <c r="E113" s="4"/>
    </row>
    <row r="114" spans="1:5" ht="18">
      <c r="A114" s="11"/>
      <c r="B114" s="5"/>
      <c r="C114" s="4"/>
      <c r="D114" s="4"/>
      <c r="E114" s="4"/>
    </row>
    <row r="115" spans="1:5" ht="18">
      <c r="A115" s="11"/>
      <c r="B115" s="5"/>
      <c r="C115" s="4"/>
      <c r="D115" s="4"/>
      <c r="E115" s="4"/>
    </row>
    <row r="116" spans="1:5" ht="18">
      <c r="A116" s="11"/>
      <c r="B116" s="5"/>
      <c r="C116" s="4"/>
      <c r="D116" s="4"/>
      <c r="E116" s="4"/>
    </row>
    <row r="117" spans="1:5" ht="18">
      <c r="A117" s="11"/>
      <c r="B117" s="5"/>
      <c r="C117" s="4"/>
      <c r="D117" s="4"/>
      <c r="E117" s="4"/>
    </row>
    <row r="118" spans="1:5" ht="18">
      <c r="A118" s="11"/>
      <c r="B118" s="5"/>
      <c r="C118" s="4"/>
      <c r="D118" s="4"/>
      <c r="E118" s="4"/>
    </row>
    <row r="119" spans="1:5" ht="18">
      <c r="A119" s="11"/>
      <c r="B119" s="5"/>
      <c r="C119" s="4"/>
      <c r="D119" s="4"/>
      <c r="E119" s="4"/>
    </row>
    <row r="120" spans="1:5" ht="18">
      <c r="A120" s="11"/>
      <c r="B120" s="5"/>
      <c r="C120" s="4"/>
      <c r="D120" s="4"/>
      <c r="E120" s="4"/>
    </row>
    <row r="121" spans="1:5" ht="18">
      <c r="A121" s="11"/>
      <c r="B121" s="5"/>
      <c r="C121" s="4"/>
      <c r="D121" s="4"/>
      <c r="E121" s="4"/>
    </row>
    <row r="122" spans="1:5" ht="18">
      <c r="A122" s="11"/>
      <c r="B122" s="5"/>
      <c r="C122" s="4"/>
      <c r="D122" s="4"/>
      <c r="E122" s="4"/>
    </row>
    <row r="123" spans="1:5" ht="18">
      <c r="A123" s="11"/>
      <c r="B123" s="5"/>
      <c r="C123" s="4"/>
      <c r="D123" s="4"/>
      <c r="E123" s="4"/>
    </row>
    <row r="124" spans="1:5" ht="18">
      <c r="A124" s="11"/>
      <c r="B124" s="5"/>
      <c r="C124" s="4"/>
      <c r="D124" s="4"/>
      <c r="E124" s="4"/>
    </row>
    <row r="125" spans="1:5" ht="18">
      <c r="A125" s="11"/>
      <c r="B125" s="5"/>
      <c r="C125" s="4"/>
      <c r="D125" s="4"/>
      <c r="E125" s="4"/>
    </row>
    <row r="126" spans="1:5" ht="18">
      <c r="A126" s="11"/>
      <c r="B126" s="5"/>
      <c r="C126" s="4"/>
      <c r="D126" s="4"/>
      <c r="E126" s="4"/>
    </row>
    <row r="127" spans="1:5" ht="18">
      <c r="A127" s="11"/>
      <c r="B127" s="5"/>
      <c r="C127" s="4"/>
      <c r="D127" s="4"/>
      <c r="E127" s="4"/>
    </row>
    <row r="128" spans="1:5" ht="18">
      <c r="A128" s="11"/>
      <c r="B128" s="5"/>
      <c r="C128" s="4"/>
      <c r="D128" s="4"/>
      <c r="E128" s="4"/>
    </row>
    <row r="129" spans="1:5" ht="18">
      <c r="A129" s="11"/>
      <c r="B129" s="5"/>
      <c r="C129" s="4"/>
      <c r="D129" s="4"/>
      <c r="E129" s="4"/>
    </row>
    <row r="130" spans="1:5" ht="18">
      <c r="A130" s="11"/>
      <c r="B130" s="5"/>
      <c r="C130" s="4"/>
      <c r="D130" s="4"/>
      <c r="E130" s="4"/>
    </row>
    <row r="131" spans="1:5" ht="18">
      <c r="A131" s="11"/>
      <c r="B131" s="5"/>
      <c r="C131" s="4"/>
      <c r="D131" s="4"/>
      <c r="E131" s="4"/>
    </row>
    <row r="132" spans="1:5" ht="18">
      <c r="A132" s="11"/>
      <c r="B132" s="5"/>
      <c r="C132" s="4"/>
      <c r="D132" s="4"/>
      <c r="E132" s="4"/>
    </row>
    <row r="133" spans="1:5" ht="18">
      <c r="A133" s="11"/>
      <c r="B133" s="5"/>
      <c r="C133" s="4"/>
      <c r="D133" s="4"/>
      <c r="E133" s="4"/>
    </row>
    <row r="134" spans="1:5" ht="18">
      <c r="A134" s="11"/>
      <c r="B134" s="5"/>
      <c r="C134" s="4"/>
      <c r="D134" s="4"/>
      <c r="E134" s="4"/>
    </row>
    <row r="135" spans="1:5" ht="18">
      <c r="A135" s="11"/>
      <c r="B135" s="5"/>
      <c r="C135" s="4"/>
      <c r="D135" s="4"/>
      <c r="E135" s="4"/>
    </row>
    <row r="136" spans="1:5" ht="18">
      <c r="A136" s="11"/>
      <c r="B136" s="5"/>
      <c r="C136" s="4"/>
      <c r="D136" s="4"/>
      <c r="E136" s="4"/>
    </row>
    <row r="137" spans="1:5" ht="18">
      <c r="A137" s="11"/>
      <c r="B137" s="5"/>
      <c r="C137" s="4"/>
      <c r="D137" s="4"/>
      <c r="E137" s="4"/>
    </row>
    <row r="138" spans="1:5" ht="18">
      <c r="A138" s="11"/>
      <c r="B138" s="5"/>
      <c r="C138" s="4"/>
      <c r="D138" s="4"/>
      <c r="E138" s="4"/>
    </row>
    <row r="139" spans="1:5" ht="18">
      <c r="A139" s="11"/>
      <c r="B139" s="5"/>
      <c r="C139" s="4"/>
      <c r="D139" s="4"/>
      <c r="E139" s="4"/>
    </row>
    <row r="140" spans="1:5" ht="18">
      <c r="A140" s="11"/>
      <c r="B140" s="5"/>
      <c r="C140" s="4"/>
      <c r="D140" s="4"/>
      <c r="E140" s="4"/>
    </row>
    <row r="141" spans="1:5" ht="18">
      <c r="A141" s="11"/>
      <c r="B141" s="5"/>
      <c r="C141" s="4"/>
      <c r="D141" s="4"/>
      <c r="E141" s="4"/>
    </row>
    <row r="142" spans="1:5" ht="18">
      <c r="A142" s="11"/>
      <c r="B142" s="5"/>
      <c r="C142" s="4"/>
      <c r="D142" s="4"/>
      <c r="E142" s="4"/>
    </row>
    <row r="143" spans="1:5" ht="18">
      <c r="A143" s="11"/>
      <c r="B143" s="5"/>
      <c r="C143" s="4"/>
      <c r="D143" s="4"/>
      <c r="E143" s="4"/>
    </row>
    <row r="144" spans="1:5" ht="18">
      <c r="A144" s="11"/>
      <c r="B144" s="5"/>
      <c r="C144" s="4"/>
      <c r="D144" s="4"/>
      <c r="E144" s="4"/>
    </row>
    <row r="145" spans="1:5">
      <c r="A145" s="12"/>
      <c r="B145" s="8"/>
      <c r="C145" s="9"/>
      <c r="D145" s="9"/>
      <c r="E145" s="9"/>
    </row>
    <row r="146" spans="1:5">
      <c r="A146" s="12"/>
      <c r="B146" s="8"/>
      <c r="C146" s="9"/>
      <c r="D146" s="9"/>
      <c r="E146" s="9"/>
    </row>
    <row r="147" spans="1:5">
      <c r="A147" s="12"/>
      <c r="B147" s="8"/>
      <c r="C147" s="9"/>
      <c r="D147" s="9"/>
      <c r="E147" s="9"/>
    </row>
    <row r="148" spans="1:5">
      <c r="A148" s="12"/>
      <c r="B148" s="8"/>
      <c r="C148" s="9"/>
      <c r="D148" s="9"/>
      <c r="E148" s="9"/>
    </row>
    <row r="149" spans="1:5">
      <c r="A149" s="12"/>
      <c r="B149" s="8"/>
      <c r="C149" s="9"/>
      <c r="D149" s="9"/>
      <c r="E149" s="9"/>
    </row>
    <row r="150" spans="1:5">
      <c r="A150" s="12"/>
      <c r="B150" s="8"/>
      <c r="C150" s="9"/>
      <c r="D150" s="9"/>
      <c r="E150" s="9"/>
    </row>
    <row r="151" spans="1:5">
      <c r="A151" s="12"/>
      <c r="B151" s="8"/>
      <c r="C151" s="9"/>
      <c r="D151" s="9"/>
      <c r="E151" s="9"/>
    </row>
    <row r="152" spans="1:5">
      <c r="A152" s="12"/>
      <c r="B152" s="8"/>
      <c r="C152" s="9"/>
      <c r="D152" s="9"/>
      <c r="E152" s="9"/>
    </row>
    <row r="153" spans="1:5">
      <c r="A153" s="12"/>
      <c r="B153" s="8"/>
      <c r="C153" s="9"/>
      <c r="D153" s="9"/>
      <c r="E153" s="9"/>
    </row>
    <row r="154" spans="1:5">
      <c r="A154" s="12"/>
      <c r="B154" s="8"/>
      <c r="C154" s="9"/>
      <c r="D154" s="9"/>
      <c r="E154" s="9"/>
    </row>
    <row r="155" spans="1:5">
      <c r="A155" s="12"/>
      <c r="B155" s="8"/>
      <c r="C155" s="9"/>
      <c r="D155" s="9"/>
      <c r="E155" s="9"/>
    </row>
    <row r="156" spans="1:5">
      <c r="A156" s="12"/>
      <c r="B156" s="8"/>
      <c r="C156" s="9"/>
      <c r="D156" s="9"/>
      <c r="E156" s="9"/>
    </row>
    <row r="157" spans="1:5">
      <c r="A157" s="12"/>
      <c r="B157" s="8"/>
      <c r="C157" s="9"/>
      <c r="D157" s="9"/>
      <c r="E157" s="9"/>
    </row>
    <row r="158" spans="1:5">
      <c r="A158" s="12"/>
      <c r="B158" s="8"/>
      <c r="C158" s="9"/>
      <c r="D158" s="9"/>
      <c r="E158" s="9"/>
    </row>
    <row r="159" spans="1:5">
      <c r="A159" s="12"/>
      <c r="B159" s="8"/>
      <c r="C159" s="9"/>
      <c r="D159" s="9"/>
      <c r="E159" s="9"/>
    </row>
    <row r="160" spans="1:5">
      <c r="A160" s="12"/>
      <c r="B160" s="8"/>
      <c r="C160" s="9"/>
      <c r="D160" s="9"/>
      <c r="E160" s="9"/>
    </row>
    <row r="161" spans="1:5">
      <c r="A161" s="12"/>
      <c r="B161" s="8"/>
      <c r="C161" s="9"/>
      <c r="D161" s="9"/>
      <c r="E161" s="9"/>
    </row>
    <row r="162" spans="1:5">
      <c r="A162" s="12"/>
      <c r="B162" s="8"/>
      <c r="C162" s="9"/>
      <c r="D162" s="9"/>
      <c r="E162" s="9"/>
    </row>
    <row r="163" spans="1:5">
      <c r="A163" s="12"/>
      <c r="B163" s="8"/>
      <c r="C163" s="9"/>
      <c r="D163" s="9"/>
      <c r="E163" s="9"/>
    </row>
    <row r="164" spans="1:5">
      <c r="A164" s="12"/>
      <c r="B164" s="8"/>
      <c r="C164" s="9"/>
      <c r="D164" s="9"/>
      <c r="E164" s="9"/>
    </row>
    <row r="165" spans="1:5">
      <c r="A165" s="12"/>
      <c r="B165" s="8"/>
      <c r="C165" s="9"/>
      <c r="D165" s="9"/>
      <c r="E165" s="9"/>
    </row>
    <row r="166" spans="1:5">
      <c r="A166" s="12"/>
      <c r="B166" s="8"/>
      <c r="C166" s="9"/>
      <c r="D166" s="9"/>
      <c r="E166" s="9"/>
    </row>
    <row r="167" spans="1:5">
      <c r="A167" s="12"/>
      <c r="B167" s="8"/>
      <c r="C167" s="9"/>
      <c r="D167" s="9"/>
      <c r="E167" s="9"/>
    </row>
    <row r="168" spans="1:5">
      <c r="A168" s="12"/>
      <c r="B168" s="8"/>
      <c r="C168" s="9"/>
      <c r="D168" s="9"/>
      <c r="E168" s="9"/>
    </row>
    <row r="169" spans="1:5">
      <c r="A169" s="12"/>
      <c r="B169" s="8"/>
      <c r="C169" s="9"/>
      <c r="D169" s="9"/>
      <c r="E169" s="9"/>
    </row>
    <row r="170" spans="1:5">
      <c r="A170" s="12"/>
      <c r="B170" s="8"/>
      <c r="C170" s="9"/>
      <c r="D170" s="9"/>
      <c r="E170" s="9"/>
    </row>
    <row r="171" spans="1:5">
      <c r="A171" s="12"/>
      <c r="B171" s="8"/>
      <c r="C171" s="9"/>
      <c r="D171" s="9"/>
      <c r="E171" s="9"/>
    </row>
    <row r="172" spans="1:5">
      <c r="A172" s="12"/>
      <c r="B172" s="8"/>
      <c r="C172" s="9"/>
      <c r="D172" s="9"/>
      <c r="E172" s="9"/>
    </row>
    <row r="173" spans="1:5">
      <c r="A173" s="12"/>
      <c r="B173" s="8"/>
      <c r="C173" s="9"/>
      <c r="D173" s="9"/>
      <c r="E173" s="9"/>
    </row>
    <row r="174" spans="1:5">
      <c r="A174" s="12"/>
      <c r="B174" s="8"/>
      <c r="C174" s="9"/>
      <c r="D174" s="9"/>
      <c r="E174" s="9"/>
    </row>
    <row r="175" spans="1:5">
      <c r="A175" s="12"/>
      <c r="B175" s="8"/>
      <c r="C175" s="9"/>
      <c r="D175" s="9"/>
      <c r="E175" s="9"/>
    </row>
    <row r="176" spans="1:5">
      <c r="A176" s="12"/>
      <c r="B176" s="8"/>
      <c r="C176" s="9"/>
      <c r="D176" s="9"/>
      <c r="E176" s="9"/>
    </row>
    <row r="177" spans="1:5">
      <c r="A177" s="12"/>
      <c r="B177" s="8"/>
      <c r="C177" s="9"/>
      <c r="D177" s="9"/>
      <c r="E177" s="9"/>
    </row>
    <row r="178" spans="1:5">
      <c r="A178" s="12"/>
      <c r="B178" s="8"/>
      <c r="C178" s="9"/>
      <c r="D178" s="9"/>
      <c r="E178" s="9"/>
    </row>
    <row r="179" spans="1:5">
      <c r="A179" s="12"/>
      <c r="B179" s="8"/>
      <c r="C179" s="9"/>
      <c r="D179" s="9"/>
      <c r="E179" s="9"/>
    </row>
    <row r="180" spans="1:5">
      <c r="A180" s="12"/>
      <c r="B180" s="8"/>
      <c r="C180" s="9"/>
      <c r="D180" s="9"/>
      <c r="E180" s="9"/>
    </row>
    <row r="181" spans="1:5">
      <c r="A181" s="12"/>
      <c r="B181" s="8"/>
      <c r="C181" s="9"/>
      <c r="D181" s="9"/>
      <c r="E181" s="9"/>
    </row>
    <row r="182" spans="1:5">
      <c r="A182" s="12"/>
      <c r="B182" s="8"/>
      <c r="C182" s="9"/>
      <c r="D182" s="9"/>
      <c r="E182" s="9"/>
    </row>
    <row r="183" spans="1:5">
      <c r="A183" s="12"/>
      <c r="B183" s="8"/>
      <c r="C183" s="9"/>
      <c r="D183" s="9"/>
      <c r="E183" s="9"/>
    </row>
    <row r="184" spans="1:5">
      <c r="A184" s="12"/>
      <c r="B184" s="8"/>
      <c r="C184" s="9"/>
      <c r="D184" s="9"/>
      <c r="E184" s="9"/>
    </row>
    <row r="185" spans="1:5">
      <c r="A185" s="12"/>
      <c r="B185" s="8"/>
      <c r="C185" s="9"/>
      <c r="D185" s="9"/>
      <c r="E185" s="9"/>
    </row>
    <row r="186" spans="1:5">
      <c r="A186" s="12"/>
      <c r="B186" s="8"/>
      <c r="C186" s="9"/>
      <c r="D186" s="9"/>
      <c r="E186" s="9"/>
    </row>
    <row r="187" spans="1:5">
      <c r="A187" s="12"/>
      <c r="B187" s="8"/>
      <c r="C187" s="9"/>
      <c r="D187" s="9"/>
      <c r="E187" s="9"/>
    </row>
    <row r="188" spans="1:5">
      <c r="A188" s="12"/>
      <c r="B188" s="8"/>
      <c r="C188" s="9"/>
      <c r="D188" s="9"/>
      <c r="E188" s="9"/>
    </row>
    <row r="189" spans="1:5">
      <c r="A189" s="12"/>
      <c r="B189" s="8"/>
      <c r="C189" s="9"/>
      <c r="D189" s="9"/>
      <c r="E189" s="9"/>
    </row>
    <row r="190" spans="1:5">
      <c r="A190" s="12"/>
      <c r="B190" s="8"/>
      <c r="C190" s="9"/>
      <c r="D190" s="9"/>
      <c r="E190" s="9"/>
    </row>
    <row r="191" spans="1:5">
      <c r="A191" s="12"/>
      <c r="B191" s="8"/>
      <c r="C191" s="9"/>
      <c r="D191" s="9"/>
      <c r="E191" s="9"/>
    </row>
    <row r="192" spans="1:5">
      <c r="A192" s="12"/>
      <c r="B192" s="8"/>
      <c r="C192" s="9"/>
      <c r="D192" s="9"/>
      <c r="E192" s="9"/>
    </row>
    <row r="193" spans="1:5">
      <c r="A193" s="12"/>
      <c r="B193" s="8"/>
      <c r="C193" s="9"/>
      <c r="D193" s="9"/>
      <c r="E193" s="9"/>
    </row>
    <row r="194" spans="1:5">
      <c r="A194" s="12"/>
      <c r="B194" s="8"/>
      <c r="C194" s="9"/>
      <c r="D194" s="9"/>
      <c r="E194" s="9"/>
    </row>
    <row r="195" spans="1:5">
      <c r="A195" s="12"/>
      <c r="B195" s="8"/>
      <c r="C195" s="9"/>
      <c r="D195" s="9"/>
      <c r="E195" s="9"/>
    </row>
    <row r="196" spans="1:5">
      <c r="A196" s="12"/>
      <c r="B196" s="8"/>
      <c r="C196" s="9"/>
      <c r="D196" s="9"/>
      <c r="E196" s="9"/>
    </row>
    <row r="197" spans="1:5">
      <c r="A197" s="12"/>
      <c r="B197" s="8"/>
      <c r="C197" s="9"/>
      <c r="D197" s="9"/>
      <c r="E197" s="9"/>
    </row>
    <row r="198" spans="1:5">
      <c r="A198" s="12"/>
      <c r="B198" s="8"/>
      <c r="C198" s="9"/>
      <c r="D198" s="9"/>
      <c r="E198" s="9"/>
    </row>
    <row r="199" spans="1:5">
      <c r="A199" s="12"/>
      <c r="B199" s="8"/>
      <c r="C199" s="9"/>
      <c r="D199" s="9"/>
      <c r="E199" s="9"/>
    </row>
    <row r="200" spans="1:5">
      <c r="A200" s="12"/>
      <c r="B200" s="8"/>
      <c r="C200" s="9"/>
      <c r="D200" s="9"/>
      <c r="E200" s="9"/>
    </row>
    <row r="201" spans="1:5">
      <c r="A201" s="12"/>
      <c r="B201" s="8"/>
      <c r="C201" s="9"/>
      <c r="D201" s="9"/>
      <c r="E201" s="9"/>
    </row>
    <row r="202" spans="1:5">
      <c r="A202" s="12"/>
      <c r="B202" s="8"/>
      <c r="C202" s="9"/>
      <c r="D202" s="9"/>
      <c r="E202" s="9"/>
    </row>
    <row r="203" spans="1:5">
      <c r="A203" s="12"/>
      <c r="B203" s="8"/>
      <c r="C203" s="9"/>
      <c r="D203" s="9"/>
      <c r="E203" s="9"/>
    </row>
    <row r="204" spans="1:5">
      <c r="A204" s="12"/>
      <c r="B204" s="8"/>
      <c r="C204" s="9"/>
      <c r="D204" s="9"/>
      <c r="E204" s="9"/>
    </row>
    <row r="205" spans="1:5">
      <c r="A205" s="12"/>
      <c r="B205" s="8"/>
      <c r="C205" s="9"/>
      <c r="D205" s="9"/>
      <c r="E205" s="9"/>
    </row>
    <row r="206" spans="1:5">
      <c r="A206" s="12"/>
      <c r="B206" s="8"/>
      <c r="C206" s="9"/>
      <c r="D206" s="9"/>
      <c r="E206" s="9"/>
    </row>
    <row r="207" spans="1:5">
      <c r="A207" s="12"/>
      <c r="B207" s="8"/>
      <c r="C207" s="9"/>
      <c r="D207" s="9"/>
      <c r="E207" s="9"/>
    </row>
    <row r="208" spans="1:5">
      <c r="A208" s="12"/>
      <c r="B208" s="8"/>
      <c r="C208" s="9"/>
      <c r="D208" s="9"/>
      <c r="E208" s="9"/>
    </row>
    <row r="209" spans="1:5">
      <c r="A209" s="12"/>
      <c r="B209" s="8"/>
      <c r="C209" s="9"/>
      <c r="D209" s="9"/>
      <c r="E209" s="9"/>
    </row>
    <row r="210" spans="1:5">
      <c r="A210" s="12"/>
      <c r="B210" s="8"/>
      <c r="C210" s="9"/>
      <c r="D210" s="9"/>
      <c r="E210" s="9"/>
    </row>
    <row r="211" spans="1:5">
      <c r="A211" s="12"/>
      <c r="B211" s="8"/>
      <c r="C211" s="9"/>
      <c r="D211" s="9"/>
      <c r="E211" s="9"/>
    </row>
    <row r="212" spans="1:5">
      <c r="A212" s="12"/>
      <c r="B212" s="8"/>
      <c r="C212" s="9"/>
      <c r="D212" s="9"/>
      <c r="E212" s="9"/>
    </row>
    <row r="213" spans="1:5">
      <c r="A213" s="12"/>
      <c r="B213" s="8"/>
      <c r="C213" s="9"/>
      <c r="D213" s="9"/>
      <c r="E213" s="9"/>
    </row>
    <row r="214" spans="1:5">
      <c r="A214" s="12"/>
      <c r="B214" s="8"/>
      <c r="C214" s="9"/>
      <c r="D214" s="9"/>
      <c r="E214" s="9"/>
    </row>
    <row r="215" spans="1:5">
      <c r="A215" s="12"/>
      <c r="B215" s="8"/>
      <c r="C215" s="9"/>
      <c r="D215" s="9"/>
      <c r="E215" s="9"/>
    </row>
    <row r="216" spans="1:5">
      <c r="A216" s="12"/>
      <c r="B216" s="8"/>
      <c r="C216" s="9"/>
      <c r="D216" s="9"/>
      <c r="E216" s="9"/>
    </row>
    <row r="217" spans="1:5">
      <c r="A217" s="12"/>
      <c r="B217" s="8"/>
      <c r="C217" s="9"/>
      <c r="D217" s="9"/>
      <c r="E217" s="9"/>
    </row>
    <row r="218" spans="1:5">
      <c r="A218" s="12"/>
      <c r="B218" s="8"/>
      <c r="C218" s="9"/>
      <c r="D218" s="9"/>
      <c r="E218" s="9"/>
    </row>
    <row r="219" spans="1:5">
      <c r="A219" s="12"/>
      <c r="B219" s="8"/>
      <c r="C219" s="9"/>
      <c r="D219" s="9"/>
      <c r="E219" s="9"/>
    </row>
    <row r="220" spans="1:5">
      <c r="A220" s="12"/>
      <c r="B220" s="8"/>
      <c r="C220" s="9"/>
      <c r="D220" s="9"/>
      <c r="E220" s="9"/>
    </row>
    <row r="221" spans="1:5">
      <c r="A221" s="12"/>
      <c r="B221" s="8"/>
      <c r="C221" s="9"/>
      <c r="D221" s="9"/>
      <c r="E221" s="9"/>
    </row>
    <row r="222" spans="1:5">
      <c r="A222" s="12"/>
      <c r="B222" s="8"/>
      <c r="C222" s="9"/>
      <c r="D222" s="9"/>
      <c r="E222" s="9"/>
    </row>
    <row r="223" spans="1:5">
      <c r="A223" s="12"/>
      <c r="B223" s="8"/>
      <c r="C223" s="9"/>
      <c r="D223" s="9"/>
      <c r="E223" s="9"/>
    </row>
    <row r="224" spans="1:5">
      <c r="A224" s="12"/>
      <c r="B224" s="8"/>
      <c r="C224" s="9"/>
      <c r="D224" s="9"/>
      <c r="E224" s="9"/>
    </row>
    <row r="225" spans="1:5">
      <c r="A225" s="12"/>
      <c r="B225" s="8"/>
      <c r="C225" s="9"/>
      <c r="D225" s="9"/>
      <c r="E225" s="9"/>
    </row>
    <row r="226" spans="1:5">
      <c r="A226" s="12"/>
      <c r="B226" s="8"/>
      <c r="C226" s="9"/>
      <c r="D226" s="9"/>
      <c r="E226" s="9"/>
    </row>
    <row r="227" spans="1:5">
      <c r="A227" s="12"/>
      <c r="B227" s="8"/>
      <c r="C227" s="9"/>
      <c r="D227" s="9"/>
      <c r="E227" s="9"/>
    </row>
    <row r="228" spans="1:5">
      <c r="A228" s="12"/>
      <c r="B228" s="8"/>
      <c r="C228" s="9"/>
      <c r="D228" s="9"/>
      <c r="E228" s="9"/>
    </row>
    <row r="229" spans="1:5">
      <c r="A229" s="12"/>
      <c r="B229" s="8"/>
      <c r="C229" s="9"/>
      <c r="D229" s="9"/>
      <c r="E229" s="9"/>
    </row>
    <row r="230" spans="1:5">
      <c r="A230" s="12"/>
      <c r="B230" s="8"/>
      <c r="C230" s="9"/>
      <c r="D230" s="9"/>
      <c r="E230" s="9"/>
    </row>
    <row r="231" spans="1:5">
      <c r="A231" s="12"/>
      <c r="B231" s="8"/>
      <c r="C231" s="9"/>
      <c r="D231" s="9"/>
      <c r="E231" s="9"/>
    </row>
    <row r="232" spans="1:5">
      <c r="A232" s="12"/>
      <c r="B232" s="8"/>
      <c r="C232" s="9"/>
      <c r="D232" s="9"/>
      <c r="E232" s="9"/>
    </row>
    <row r="233" spans="1:5">
      <c r="A233" s="12"/>
      <c r="B233" s="8"/>
      <c r="C233" s="9"/>
      <c r="D233" s="9"/>
      <c r="E233" s="9"/>
    </row>
    <row r="234" spans="1:5">
      <c r="A234" s="12"/>
      <c r="B234" s="8"/>
      <c r="C234" s="9"/>
      <c r="D234" s="9"/>
      <c r="E234" s="9"/>
    </row>
    <row r="235" spans="1:5">
      <c r="A235" s="12"/>
      <c r="B235" s="8"/>
      <c r="C235" s="9"/>
      <c r="D235" s="9"/>
      <c r="E235" s="9"/>
    </row>
    <row r="236" spans="1:5">
      <c r="A236" s="12"/>
      <c r="B236" s="8"/>
      <c r="C236" s="9"/>
      <c r="D236" s="9"/>
      <c r="E236" s="9"/>
    </row>
    <row r="237" spans="1:5">
      <c r="A237" s="12"/>
      <c r="B237" s="8"/>
      <c r="C237" s="9"/>
      <c r="D237" s="9"/>
      <c r="E237" s="9"/>
    </row>
    <row r="238" spans="1:5">
      <c r="A238" s="12"/>
      <c r="B238" s="8"/>
      <c r="C238" s="9"/>
      <c r="D238" s="9"/>
      <c r="E238" s="9"/>
    </row>
    <row r="239" spans="1:5">
      <c r="A239" s="12"/>
      <c r="B239" s="8"/>
      <c r="C239" s="9"/>
      <c r="D239" s="9"/>
      <c r="E239" s="9"/>
    </row>
    <row r="240" spans="1:5">
      <c r="A240" s="12"/>
      <c r="B240" s="8"/>
      <c r="C240" s="9"/>
      <c r="D240" s="9"/>
      <c r="E240" s="9"/>
    </row>
    <row r="241" spans="1:5">
      <c r="A241" s="12"/>
      <c r="B241" s="8"/>
      <c r="C241" s="9"/>
      <c r="D241" s="9"/>
      <c r="E241" s="9"/>
    </row>
    <row r="242" spans="1:5">
      <c r="A242" s="12"/>
      <c r="B242" s="8"/>
      <c r="C242" s="9"/>
      <c r="D242" s="9"/>
      <c r="E242" s="9"/>
    </row>
    <row r="243" spans="1:5">
      <c r="A243" s="12"/>
      <c r="B243" s="8"/>
      <c r="C243" s="9"/>
      <c r="D243" s="9"/>
      <c r="E243" s="9"/>
    </row>
    <row r="244" spans="1:5">
      <c r="A244" s="12"/>
      <c r="B244" s="8"/>
      <c r="C244" s="9"/>
      <c r="D244" s="9"/>
      <c r="E244" s="9"/>
    </row>
    <row r="245" spans="1:5">
      <c r="A245" s="12"/>
      <c r="B245" s="8"/>
      <c r="C245" s="9"/>
      <c r="D245" s="9"/>
      <c r="E245" s="9"/>
    </row>
    <row r="246" spans="1:5">
      <c r="A246" s="12"/>
      <c r="B246" s="8"/>
      <c r="C246" s="9"/>
      <c r="D246" s="9"/>
      <c r="E246" s="9"/>
    </row>
    <row r="247" spans="1:5">
      <c r="A247" s="12"/>
      <c r="B247" s="8"/>
      <c r="C247" s="9"/>
      <c r="D247" s="9"/>
      <c r="E247" s="9"/>
    </row>
    <row r="248" spans="1:5">
      <c r="A248" s="12"/>
      <c r="B248" s="8"/>
      <c r="C248" s="9"/>
      <c r="D248" s="9"/>
      <c r="E248" s="9"/>
    </row>
    <row r="249" spans="1:5">
      <c r="A249" s="12"/>
      <c r="B249" s="8"/>
      <c r="C249" s="9"/>
      <c r="D249" s="9"/>
      <c r="E249" s="9"/>
    </row>
    <row r="250" spans="1:5">
      <c r="A250" s="12"/>
      <c r="B250" s="8"/>
      <c r="C250" s="9"/>
      <c r="D250" s="9"/>
      <c r="E250" s="9"/>
    </row>
    <row r="251" spans="1:5">
      <c r="A251" s="12"/>
      <c r="B251" s="8"/>
      <c r="C251" s="9"/>
      <c r="D251" s="9"/>
      <c r="E251" s="9"/>
    </row>
    <row r="252" spans="1:5">
      <c r="A252" s="12"/>
      <c r="B252" s="8"/>
      <c r="C252" s="9"/>
      <c r="D252" s="9"/>
      <c r="E252" s="9"/>
    </row>
    <row r="253" spans="1:5">
      <c r="A253" s="12"/>
      <c r="B253" s="8"/>
      <c r="C253" s="9"/>
      <c r="D253" s="9"/>
      <c r="E253" s="9"/>
    </row>
    <row r="254" spans="1:5">
      <c r="A254" s="12"/>
      <c r="B254" s="8"/>
      <c r="C254" s="9"/>
      <c r="D254" s="9"/>
      <c r="E254" s="9"/>
    </row>
    <row r="255" spans="1:5">
      <c r="A255" s="12"/>
      <c r="B255" s="8"/>
      <c r="C255" s="9"/>
      <c r="D255" s="9"/>
      <c r="E255" s="9"/>
    </row>
    <row r="256" spans="1:5">
      <c r="A256" s="12"/>
      <c r="B256" s="8"/>
      <c r="C256" s="9"/>
      <c r="D256" s="9"/>
      <c r="E256" s="9"/>
    </row>
    <row r="257" spans="1:5">
      <c r="A257" s="12"/>
      <c r="B257" s="8"/>
      <c r="C257" s="9"/>
      <c r="D257" s="9"/>
      <c r="E257" s="9"/>
    </row>
    <row r="258" spans="1:5">
      <c r="A258" s="12"/>
      <c r="B258" s="8"/>
      <c r="C258" s="9"/>
      <c r="D258" s="9"/>
      <c r="E258" s="9"/>
    </row>
    <row r="259" spans="1:5">
      <c r="A259" s="12"/>
      <c r="B259" s="8"/>
      <c r="C259" s="9"/>
      <c r="D259" s="9"/>
      <c r="E259" s="9"/>
    </row>
    <row r="260" spans="1:5">
      <c r="A260" s="12"/>
      <c r="B260" s="8"/>
      <c r="C260" s="9"/>
      <c r="D260" s="9"/>
      <c r="E260" s="9"/>
    </row>
    <row r="261" spans="1:5">
      <c r="A261" s="12"/>
      <c r="B261" s="8"/>
      <c r="C261" s="9"/>
      <c r="D261" s="9"/>
      <c r="E261" s="9"/>
    </row>
    <row r="262" spans="1:5">
      <c r="A262" s="12"/>
      <c r="B262" s="8"/>
      <c r="C262" s="9"/>
      <c r="D262" s="9"/>
      <c r="E262" s="9"/>
    </row>
    <row r="263" spans="1:5">
      <c r="A263" s="12"/>
      <c r="B263" s="8"/>
      <c r="C263" s="9"/>
      <c r="D263" s="9"/>
      <c r="E263" s="9"/>
    </row>
    <row r="264" spans="1:5">
      <c r="A264" s="12"/>
      <c r="B264" s="8"/>
      <c r="C264" s="9"/>
      <c r="D264" s="9"/>
      <c r="E264" s="9"/>
    </row>
  </sheetData>
  <mergeCells count="9">
    <mergeCell ref="C2:E2"/>
    <mergeCell ref="C3:E3"/>
    <mergeCell ref="C9:E9"/>
    <mergeCell ref="A6:E6"/>
    <mergeCell ref="A96:B96"/>
    <mergeCell ref="A9:A10"/>
    <mergeCell ref="B9:B10"/>
    <mergeCell ref="A7:E7"/>
    <mergeCell ref="A5:E5"/>
  </mergeCells>
  <phoneticPr fontId="2" type="noConversion"/>
  <pageMargins left="0.23622047244094491" right="0" top="0.39370078740157483" bottom="3.937007874015748E-2" header="0.39370078740157483" footer="0"/>
  <pageSetup paperSize="9" scale="73" fitToHeight="0" orientation="landscape" r:id="rId1"/>
  <headerFooter alignWithMargins="0"/>
  <rowBreaks count="2" manualBreakCount="2">
    <brk id="22" max="4" man="1"/>
    <brk id="3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obolenskayavn</cp:lastModifiedBy>
  <cp:lastPrinted>2020-11-09T13:24:53Z</cp:lastPrinted>
  <dcterms:created xsi:type="dcterms:W3CDTF">2012-10-19T04:41:53Z</dcterms:created>
  <dcterms:modified xsi:type="dcterms:W3CDTF">2020-11-09T13:24:54Z</dcterms:modified>
</cp:coreProperties>
</file>